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nnual Statistical Digest\ASD 2024\Excel - Website\"/>
    </mc:Choice>
  </mc:AlternateContent>
  <xr:revisionPtr revIDLastSave="0" documentId="13_ncr:1_{B076DD01-DB57-477E-8112-848EE8690604}" xr6:coauthVersionLast="47" xr6:coauthVersionMax="47" xr10:uidLastSave="{00000000-0000-0000-0000-000000000000}"/>
  <bookViews>
    <workbookView xWindow="-120" yWindow="-120" windowWidth="29040" windowHeight="15720" tabRatio="689" activeTab="16" xr2:uid="{DFE37DE9-5F34-495A-8167-4EC963B64E9A}"/>
  </bookViews>
  <sheets>
    <sheet name="D1" sheetId="13" r:id="rId1"/>
    <sheet name="D2" sheetId="1" r:id="rId2"/>
    <sheet name="D3" sheetId="2" r:id="rId3"/>
    <sheet name="D4" sheetId="3" r:id="rId4"/>
    <sheet name="D5" sheetId="4" r:id="rId5"/>
    <sheet name="D6" sheetId="5" r:id="rId6"/>
    <sheet name="D7" sheetId="6" r:id="rId7"/>
    <sheet name="D8" sheetId="7" r:id="rId8"/>
    <sheet name="D9" sheetId="8" r:id="rId9"/>
    <sheet name="D10" sheetId="9" r:id="rId10"/>
    <sheet name="D11" sheetId="10" r:id="rId11"/>
    <sheet name="D12" sheetId="11" r:id="rId12"/>
    <sheet name="D13" sheetId="12" r:id="rId13"/>
    <sheet name="D14" sheetId="15" r:id="rId14"/>
    <sheet name="D15" sheetId="16" r:id="rId15"/>
    <sheet name="D16" sheetId="17" r:id="rId16"/>
    <sheet name="D17" sheetId="18" r:id="rId17"/>
  </sheets>
  <definedNames>
    <definedName name="_xlnm.Print_Area" localSheetId="0">'D1'!$A$1:$P$38</definedName>
    <definedName name="_xlnm.Print_Area" localSheetId="9">'D10'!$A$1:$Z$17</definedName>
    <definedName name="_xlnm.Print_Area" localSheetId="10">'D11'!$A$1:$Z$25</definedName>
    <definedName name="_xlnm.Print_Area" localSheetId="11">'D12'!$A$1:$X$15</definedName>
    <definedName name="_xlnm.Print_Area" localSheetId="12">'D13'!$A$1:$X$46</definedName>
    <definedName name="_xlnm.Print_Area" localSheetId="13">'D14'!$A$1:$AB$68</definedName>
    <definedName name="_xlnm.Print_Area" localSheetId="14">'D15'!$A$1:$AB$25</definedName>
    <definedName name="_xlnm.Print_Area" localSheetId="15">'D16'!$A$1:$AA$17</definedName>
    <definedName name="_xlnm.Print_Area" localSheetId="16">'D17'!$A$1:$AB$35</definedName>
    <definedName name="_xlnm.Print_Area" localSheetId="1">'D2'!$A$1:$P$63</definedName>
    <definedName name="_xlnm.Print_Area" localSheetId="2">'D3'!$A$1:$J$41</definedName>
    <definedName name="_xlnm.Print_Area" localSheetId="3">'D4'!$A$1:$AC$35</definedName>
    <definedName name="_xlnm.Print_Area" localSheetId="4">'D5'!$A$1:$AI$62</definedName>
    <definedName name="_xlnm.Print_Area" localSheetId="5">'D6'!$A$1:$AJ$69</definedName>
    <definedName name="_xlnm.Print_Area" localSheetId="6">'D7'!$A$1:$AE$64</definedName>
    <definedName name="_xlnm.Print_Area" localSheetId="7">'D8'!$A$1:$Q$39</definedName>
    <definedName name="_xlnm.Print_Area" localSheetId="8">'D9'!$A$1:$P$39</definedName>
    <definedName name="_xlnm.Print_Titles" localSheetId="0">'D1'!$A:$A</definedName>
    <definedName name="_xlnm.Print_Titles" localSheetId="9">'D10'!$A:$B</definedName>
    <definedName name="_xlnm.Print_Titles" localSheetId="13">'D14'!$A:$B</definedName>
    <definedName name="_xlnm.Print_Titles" localSheetId="14">'D15'!$A:$B</definedName>
    <definedName name="_xlnm.Print_Titles" localSheetId="15">'D16'!$A:$A</definedName>
    <definedName name="_xlnm.Print_Titles" localSheetId="16">'D17'!$A:$B,'D17'!$1:$2</definedName>
    <definedName name="_xlnm.Print_Titles" localSheetId="1">'D2'!$A:$A</definedName>
    <definedName name="_xlnm.Print_Titles" localSheetId="3">'D4'!$A:$D</definedName>
    <definedName name="_xlnm.Print_Titles" localSheetId="4">'D5'!$A:$J</definedName>
    <definedName name="_xlnm.Print_Titles" localSheetId="5">'D6'!$A:$K</definedName>
    <definedName name="_xlnm.Print_Titles" localSheetId="6">'D7'!$A:$F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9" i="16" l="1"/>
  <c r="AB26" i="16"/>
  <c r="AB27" i="16"/>
  <c r="AB28" i="16"/>
  <c r="AB29" i="16"/>
  <c r="M26" i="16"/>
  <c r="N26" i="16" l="1"/>
  <c r="O26" i="16"/>
  <c r="P26" i="16"/>
  <c r="Q26" i="16"/>
  <c r="R26" i="16"/>
  <c r="S26" i="16"/>
  <c r="T26" i="16"/>
  <c r="U26" i="16"/>
  <c r="V26" i="16"/>
  <c r="W26" i="16"/>
  <c r="X26" i="16"/>
  <c r="Y26" i="16"/>
  <c r="Z26" i="16"/>
  <c r="AA26" i="16"/>
  <c r="N27" i="16"/>
  <c r="O27" i="16"/>
  <c r="P27" i="16"/>
  <c r="Q27" i="16"/>
  <c r="R27" i="16"/>
  <c r="S27" i="16"/>
  <c r="T27" i="16"/>
  <c r="U27" i="16"/>
  <c r="V27" i="16"/>
  <c r="W27" i="16"/>
  <c r="X27" i="16"/>
  <c r="Y27" i="16"/>
  <c r="Z27" i="16"/>
  <c r="AA27" i="16"/>
  <c r="N28" i="16"/>
  <c r="O28" i="16"/>
  <c r="P28" i="16"/>
  <c r="Q28" i="16"/>
  <c r="R28" i="16"/>
  <c r="S28" i="16"/>
  <c r="T28" i="16"/>
  <c r="U28" i="16"/>
  <c r="V28" i="16"/>
  <c r="W28" i="16"/>
  <c r="X28" i="16"/>
  <c r="Y28" i="16"/>
  <c r="Z28" i="16"/>
  <c r="AA28" i="16"/>
  <c r="N29" i="16"/>
  <c r="O29" i="16"/>
  <c r="P29" i="16"/>
  <c r="Q29" i="16"/>
  <c r="R29" i="16"/>
  <c r="S29" i="16"/>
  <c r="T29" i="16"/>
  <c r="U29" i="16"/>
  <c r="V29" i="16"/>
  <c r="W29" i="16"/>
  <c r="X29" i="16"/>
  <c r="Y29" i="16"/>
  <c r="Z29" i="16"/>
  <c r="AA29" i="16"/>
  <c r="M27" i="16"/>
  <c r="M28" i="16"/>
</calcChain>
</file>

<file path=xl/sharedStrings.xml><?xml version="1.0" encoding="utf-8"?>
<sst xmlns="http://schemas.openxmlformats.org/spreadsheetml/2006/main" count="650" uniqueCount="414">
  <si>
    <t>During period</t>
  </si>
  <si>
    <t>1986</t>
  </si>
  <si>
    <t>1987</t>
  </si>
  <si>
    <t>1988</t>
  </si>
  <si>
    <t>1989</t>
  </si>
  <si>
    <t>1990</t>
  </si>
  <si>
    <t>1991 d</t>
  </si>
  <si>
    <t>1992</t>
  </si>
  <si>
    <t>1993</t>
  </si>
  <si>
    <t>1994</t>
  </si>
  <si>
    <t>1995</t>
  </si>
  <si>
    <t>1996</t>
  </si>
  <si>
    <t>1997</t>
  </si>
  <si>
    <t>1998</t>
  </si>
  <si>
    <t>1. Current account (net)</t>
  </si>
  <si>
    <t>A. Goods and services</t>
  </si>
  <si>
    <t>1. Goods</t>
  </si>
  <si>
    <t>2. Services</t>
  </si>
  <si>
    <t xml:space="preserve">B. Income </t>
  </si>
  <si>
    <t xml:space="preserve">C. Current transfers </t>
  </si>
  <si>
    <t>2. Capital and financial account (net)</t>
  </si>
  <si>
    <t>A. Capital account</t>
  </si>
  <si>
    <t>1. Capital transfers</t>
  </si>
  <si>
    <t>2. Acquisition/disposal of n.p., n.f.a.</t>
  </si>
  <si>
    <t>B. Financial account</t>
  </si>
  <si>
    <t xml:space="preserve">1. Direct investment </t>
  </si>
  <si>
    <t xml:space="preserve">2. Portfolio investment </t>
  </si>
  <si>
    <t xml:space="preserve">3. Financial derivatives </t>
  </si>
  <si>
    <t xml:space="preserve">4. Other investment </t>
  </si>
  <si>
    <t>4. Overall balance (1+2+3)</t>
  </si>
  <si>
    <t>A. Monetary gold</t>
  </si>
  <si>
    <t>B. Foreign exchange holdings</t>
  </si>
  <si>
    <t>1) Including errors and omissions.</t>
  </si>
  <si>
    <t>2) Minus (-) sign denotes an increase in assets and a decrease in liabilities.</t>
  </si>
  <si>
    <t>3) Excluding revaluation differences of gold and official foreign exchange holdings.</t>
  </si>
  <si>
    <t xml:space="preserve">      1992</t>
  </si>
  <si>
    <t xml:space="preserve">      1993</t>
  </si>
  <si>
    <t xml:space="preserve">      1994</t>
  </si>
  <si>
    <t xml:space="preserve">      1995</t>
  </si>
  <si>
    <t xml:space="preserve">      1996</t>
  </si>
  <si>
    <t>1999</t>
  </si>
  <si>
    <t>2000</t>
  </si>
  <si>
    <t>1. Goods and services</t>
  </si>
  <si>
    <t>A. Goods</t>
  </si>
  <si>
    <t>1. Export f.o.b.</t>
  </si>
  <si>
    <t>2. Import f.o.b.</t>
  </si>
  <si>
    <t>B. Services</t>
  </si>
  <si>
    <t>1. Receipts</t>
  </si>
  <si>
    <t>1.1 Transportation</t>
  </si>
  <si>
    <t>1.1.1 Passenger</t>
  </si>
  <si>
    <t>1.1.2 Freight</t>
  </si>
  <si>
    <t>1.1.3 Other</t>
  </si>
  <si>
    <t>1.2 Travel</t>
  </si>
  <si>
    <t>1.2.1 Tourism</t>
  </si>
  <si>
    <t>1.2.2 Other</t>
  </si>
  <si>
    <t>1.3 Government services, n.i.e.</t>
  </si>
  <si>
    <t>1.4 Other services</t>
  </si>
  <si>
    <t>1.4.1 Construction services</t>
  </si>
  <si>
    <t>1.4.2 Other services, n.i.e.</t>
  </si>
  <si>
    <t>2. Payments</t>
  </si>
  <si>
    <t>2.1 Transportation</t>
  </si>
  <si>
    <t>2.1.1 Passenger</t>
  </si>
  <si>
    <t>2.1.2 Freight</t>
  </si>
  <si>
    <t>2.1.3 Other</t>
  </si>
  <si>
    <t>2.2 Travel</t>
  </si>
  <si>
    <t>2.2.1 Tourism</t>
  </si>
  <si>
    <t>2.2.2 Other</t>
  </si>
  <si>
    <t>2.3 Government services, n.i.e.</t>
  </si>
  <si>
    <t>2.4 Other services</t>
  </si>
  <si>
    <t>2.4.1 Construction services</t>
  </si>
  <si>
    <t>2.4.2 Other services, n.i.e.</t>
  </si>
  <si>
    <t>2. Income</t>
  </si>
  <si>
    <t>1.1 Compensation of employees</t>
  </si>
  <si>
    <t>1.2 Investment income</t>
  </si>
  <si>
    <t>2.1 Compensation of employees</t>
  </si>
  <si>
    <t>2.2 Investment income</t>
  </si>
  <si>
    <t>3. Current transfers</t>
  </si>
  <si>
    <t>1.1 General government</t>
  </si>
  <si>
    <t>1.2 Other sectors</t>
  </si>
  <si>
    <t>1.2.1 Workers' remittances</t>
  </si>
  <si>
    <t>1.2.2 Other transfers</t>
  </si>
  <si>
    <t>2.1 General government</t>
  </si>
  <si>
    <t>2.2 Other sectors</t>
  </si>
  <si>
    <t>2.2.1 Workers' remittances</t>
  </si>
  <si>
    <t>2.2.2 Other transfers</t>
  </si>
  <si>
    <t>4. Current account balance (1+2+3)</t>
  </si>
  <si>
    <t>1998 d</t>
  </si>
  <si>
    <t>1. Capital account</t>
  </si>
  <si>
    <t>A. Capital transfers</t>
  </si>
  <si>
    <t>1.2.1 Migrants' transfers</t>
  </si>
  <si>
    <t>B. Acquisition/disposal of  n.p., n.f.a.</t>
  </si>
  <si>
    <t xml:space="preserve">2. Financial account </t>
  </si>
  <si>
    <t>1. Direct investment</t>
  </si>
  <si>
    <t>1.1 Abroad</t>
  </si>
  <si>
    <t>1.2 In Aruba</t>
  </si>
  <si>
    <t>2. Portfolio investment</t>
  </si>
  <si>
    <t>2.1 Assets</t>
  </si>
  <si>
    <t>2.2 Liabilities</t>
  </si>
  <si>
    <t>3. Financial derivaties</t>
  </si>
  <si>
    <t>3.1 Assets</t>
  </si>
  <si>
    <t>3.2 Liabilities</t>
  </si>
  <si>
    <t>4. Other investment</t>
  </si>
  <si>
    <t>4.1 Assets</t>
  </si>
  <si>
    <t>4.1.1. Loans</t>
  </si>
  <si>
    <t>4.1.2 Other assets</t>
  </si>
  <si>
    <t>4.1.2.1 Currency and deposits</t>
  </si>
  <si>
    <t>4.1.2.2 Other assets, n.i.e.</t>
  </si>
  <si>
    <t>4.2 Liabilities</t>
  </si>
  <si>
    <t>4.2.1. Loans</t>
  </si>
  <si>
    <t>4.2.1.1 General government</t>
  </si>
  <si>
    <t>4.2.1.2 Other sectors</t>
  </si>
  <si>
    <t>4.2.2 Other liabilities</t>
  </si>
  <si>
    <t>3. Capital and financial account balance (1+2)</t>
  </si>
  <si>
    <t>Current account balance</t>
  </si>
  <si>
    <t>1.1</t>
  </si>
  <si>
    <t>Goods and services</t>
  </si>
  <si>
    <t>1.1.1</t>
  </si>
  <si>
    <t xml:space="preserve">Goods </t>
  </si>
  <si>
    <t>1.1.2</t>
  </si>
  <si>
    <t>Services</t>
  </si>
  <si>
    <t>Income</t>
  </si>
  <si>
    <t>1.2.1</t>
  </si>
  <si>
    <t>Primary income</t>
  </si>
  <si>
    <t>1.2.2</t>
  </si>
  <si>
    <t>Secondary income</t>
  </si>
  <si>
    <t>Capital account balance</t>
  </si>
  <si>
    <t>Net lending (+)/ borrowing (-) from Current and Capital accounts</t>
  </si>
  <si>
    <t>Net lending (+)/ borrowing (-) from Financial account</t>
  </si>
  <si>
    <t>Net acquisition of financial assets</t>
  </si>
  <si>
    <t>Direct investment</t>
  </si>
  <si>
    <t>Portfolio investment</t>
  </si>
  <si>
    <t>Financial derivatives</t>
  </si>
  <si>
    <t>Other investment</t>
  </si>
  <si>
    <t>Reserve assets</t>
  </si>
  <si>
    <t>Net incurrence of financial liabilities</t>
  </si>
  <si>
    <t>Net errors and omissions (4-3)</t>
  </si>
  <si>
    <t>Credits</t>
  </si>
  <si>
    <t>Debits</t>
  </si>
  <si>
    <t>Exports</t>
  </si>
  <si>
    <t>Imports</t>
  </si>
  <si>
    <t>1.1.2.1</t>
  </si>
  <si>
    <t>Transport</t>
  </si>
  <si>
    <t>Freight</t>
  </si>
  <si>
    <t xml:space="preserve">Other </t>
  </si>
  <si>
    <t>1.1.2.2</t>
  </si>
  <si>
    <t>Travel</t>
  </si>
  <si>
    <t>Tourism</t>
  </si>
  <si>
    <t>1.1.2.3</t>
  </si>
  <si>
    <t>Other services</t>
  </si>
  <si>
    <t>1.2</t>
  </si>
  <si>
    <t>Capital transfers</t>
  </si>
  <si>
    <t>Gross acq./ disp. of nonprod.nonfin. assets</t>
  </si>
  <si>
    <t>Net lending (+)/ borrowing (-) from curr. and cap. accounts</t>
  </si>
  <si>
    <t>Credit</t>
  </si>
  <si>
    <t>Debit</t>
  </si>
  <si>
    <t>Financial services</t>
  </si>
  <si>
    <t xml:space="preserve">Construction </t>
  </si>
  <si>
    <t>Government goods and services n.i.e.</t>
  </si>
  <si>
    <t>Telecommunications/computer/information services</t>
  </si>
  <si>
    <t>Other items n.i.e.</t>
  </si>
  <si>
    <t>2.1.1</t>
  </si>
  <si>
    <t>Compensation of employees</t>
  </si>
  <si>
    <t>2.1.2</t>
  </si>
  <si>
    <t>Investment income</t>
  </si>
  <si>
    <t>2.1.2.1</t>
  </si>
  <si>
    <t>2.1.2.2</t>
  </si>
  <si>
    <t>2.1.2.3</t>
  </si>
  <si>
    <t>2.1.3</t>
  </si>
  <si>
    <t>Other primary income</t>
  </si>
  <si>
    <t>2.2.1</t>
  </si>
  <si>
    <t>Government</t>
  </si>
  <si>
    <t>2.2.2</t>
  </si>
  <si>
    <t>Other sectors</t>
  </si>
  <si>
    <t>2.2.2.1</t>
  </si>
  <si>
    <t>Personal transfers</t>
  </si>
  <si>
    <t>2.2.2.2</t>
  </si>
  <si>
    <t>Of which: Workers' remittances</t>
  </si>
  <si>
    <t>2.2.2.3</t>
  </si>
  <si>
    <t>Other current transfers</t>
  </si>
  <si>
    <t>Equity capital</t>
  </si>
  <si>
    <t>Reinvestment of earnings</t>
  </si>
  <si>
    <t>Debt instruments</t>
  </si>
  <si>
    <t>Real estate</t>
  </si>
  <si>
    <t>Equity securities</t>
  </si>
  <si>
    <t>Debt securities</t>
  </si>
  <si>
    <t>Short-term</t>
  </si>
  <si>
    <t>Long -term</t>
  </si>
  <si>
    <t>Central Bank</t>
  </si>
  <si>
    <t>Deposit-taking corporations</t>
  </si>
  <si>
    <t>General government</t>
  </si>
  <si>
    <t>Currency and deposits</t>
  </si>
  <si>
    <t>Loans</t>
  </si>
  <si>
    <t>Trade credits and advances</t>
  </si>
  <si>
    <t xml:space="preserve">Other assets </t>
  </si>
  <si>
    <t>Other liabilities</t>
  </si>
  <si>
    <t>Monetary gold</t>
  </si>
  <si>
    <t>Other reserve assets</t>
  </si>
  <si>
    <t>Securities</t>
  </si>
  <si>
    <t>Long-term</t>
  </si>
  <si>
    <t>Other claims</t>
  </si>
  <si>
    <t>Net lending (+)/ borrowing (-) from financial account</t>
  </si>
  <si>
    <t>(In million Afl.)</t>
  </si>
  <si>
    <t>Incoming transfers</t>
  </si>
  <si>
    <t>Outgoing transfers</t>
  </si>
  <si>
    <t>Net</t>
  </si>
  <si>
    <t>Netherlands</t>
  </si>
  <si>
    <t>Colombia</t>
  </si>
  <si>
    <t>U.S.A.</t>
  </si>
  <si>
    <t>Other</t>
  </si>
  <si>
    <t>Total</t>
  </si>
  <si>
    <t>Dominican</t>
  </si>
  <si>
    <t>Peru</t>
  </si>
  <si>
    <t>Philippines</t>
  </si>
  <si>
    <t>Antilles</t>
  </si>
  <si>
    <t>Republic</t>
  </si>
  <si>
    <t>Period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</si>
  <si>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</si>
  <si>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</si>
  <si>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</si>
  <si>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</si>
  <si>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</si>
  <si>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</si>
  <si>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</si>
  <si>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</si>
  <si>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</si>
  <si>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</si>
  <si>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</si>
  <si>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</si>
  <si>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</si>
  <si>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(14=6-13)</t>
  </si>
  <si>
    <t>End of  period</t>
  </si>
  <si>
    <t>(in millions of U.S. dollars)</t>
  </si>
  <si>
    <t>of which long-term debt securities</t>
  </si>
  <si>
    <t>of which short-term debt securities</t>
  </si>
  <si>
    <t>Total value of investment</t>
  </si>
  <si>
    <t>Trinidad and Tobago</t>
  </si>
  <si>
    <t>Ireland</t>
  </si>
  <si>
    <t>Luxembourg</t>
  </si>
  <si>
    <t>France</t>
  </si>
  <si>
    <t>Germany</t>
  </si>
  <si>
    <t>Switzerland</t>
  </si>
  <si>
    <t>United Kingdom</t>
  </si>
  <si>
    <t>Japan</t>
  </si>
  <si>
    <t>Other countries</t>
  </si>
  <si>
    <t>2021 p</t>
  </si>
  <si>
    <t>(In millions of U.S. dollars)</t>
  </si>
  <si>
    <t xml:space="preserve">Inward Equity Positions </t>
  </si>
  <si>
    <t>Inward Debt Instruments Positions (net)</t>
  </si>
  <si>
    <t xml:space="preserve">Total Inward Direct Investment Positions </t>
  </si>
  <si>
    <t>Anguilla</t>
  </si>
  <si>
    <t>Argentina</t>
  </si>
  <si>
    <t>Austria</t>
  </si>
  <si>
    <t>Bahamas, The</t>
  </si>
  <si>
    <t>Barbados</t>
  </si>
  <si>
    <t>Belgium</t>
  </si>
  <si>
    <t xml:space="preserve">Bonaire, St. Eust, Saba (BES) </t>
  </si>
  <si>
    <t>Canada</t>
  </si>
  <si>
    <t>Cayman Islands</t>
  </si>
  <si>
    <t>China, P.R.: Hong Kong</t>
  </si>
  <si>
    <t>Curacao</t>
  </si>
  <si>
    <t>Dominican Republic</t>
  </si>
  <si>
    <t>India</t>
  </si>
  <si>
    <t>Netherlands Antilles</t>
  </si>
  <si>
    <t>Panama</t>
  </si>
  <si>
    <t>Spain</t>
  </si>
  <si>
    <t>St. Kitts and Nevis</t>
  </si>
  <si>
    <t>St. Lucia</t>
  </si>
  <si>
    <t>Sint Maarten</t>
  </si>
  <si>
    <t>Suriname</t>
  </si>
  <si>
    <t>United States</t>
  </si>
  <si>
    <t>Venezuela, Republica Bolivariana</t>
  </si>
  <si>
    <t>Virgin Islands, British</t>
  </si>
  <si>
    <t>End of period</t>
  </si>
  <si>
    <t>1.</t>
  </si>
  <si>
    <t>1.1.1 Money market instruments</t>
  </si>
  <si>
    <t>1.1.2 Loans</t>
  </si>
  <si>
    <t>1.1.3 Trade credits and advances</t>
  </si>
  <si>
    <t>1.1.4 Other debt liabilities</t>
  </si>
  <si>
    <t>1.2.1 Bonds and notes</t>
  </si>
  <si>
    <t>1.2.2 Loans</t>
  </si>
  <si>
    <t>1.2.3 Trade credits and advances</t>
  </si>
  <si>
    <t>1.2.4 Other debt liabilities</t>
  </si>
  <si>
    <t>2.</t>
  </si>
  <si>
    <t>Centrale Bank van Aruba</t>
  </si>
  <si>
    <t>2.1.1 Money market instruments</t>
  </si>
  <si>
    <t>2.1.2 Loans</t>
  </si>
  <si>
    <t>2.1.3 Currency and deposits</t>
  </si>
  <si>
    <t>2.1.4 Other debt liabilities</t>
  </si>
  <si>
    <t>2.2.1 Bonds and notes</t>
  </si>
  <si>
    <t>2.2.2 Loans</t>
  </si>
  <si>
    <t>2.2.3 Currency and deposits</t>
  </si>
  <si>
    <t>2.2.4 Other debt liabilities</t>
  </si>
  <si>
    <t>3.</t>
  </si>
  <si>
    <t>Commercial banks</t>
  </si>
  <si>
    <t>3.1.1 Money market instruments</t>
  </si>
  <si>
    <t>3.1.2 Loans</t>
  </si>
  <si>
    <t>3.1.3 Currency and deposits</t>
  </si>
  <si>
    <t>3.1.4 Other debt liabilities</t>
  </si>
  <si>
    <t>3.2.1 Bonds and notes</t>
  </si>
  <si>
    <t>3.2.2 Loans</t>
  </si>
  <si>
    <t>3.2.3 Currency and deposits</t>
  </si>
  <si>
    <t>3.2.4 Other debt liabilities</t>
  </si>
  <si>
    <t>4.</t>
  </si>
  <si>
    <t>4.1.1 Money market instruments</t>
  </si>
  <si>
    <t>4.1.2 Loans</t>
  </si>
  <si>
    <t>4.1.3 Trade credits and advances</t>
  </si>
  <si>
    <t>4.1.4 Other debt liabilities</t>
  </si>
  <si>
    <t>4.2.1 Bonds and notes</t>
  </si>
  <si>
    <t>4.2.2 Loans</t>
  </si>
  <si>
    <t>4.2.3 Trade credits and advances</t>
  </si>
  <si>
    <t>4.2.4 Other debt liabilities</t>
  </si>
  <si>
    <t>5.</t>
  </si>
  <si>
    <t>Gross External Debt (1+2+3+4)</t>
  </si>
  <si>
    <t xml:space="preserve"> 5.1 Short-term</t>
  </si>
  <si>
    <t xml:space="preserve"> </t>
  </si>
  <si>
    <t xml:space="preserve"> 5.2 Long-term</t>
  </si>
  <si>
    <t>6.</t>
  </si>
  <si>
    <t xml:space="preserve">Intercompany Lending </t>
  </si>
  <si>
    <t>7.</t>
  </si>
  <si>
    <t>Gross External Debt  (5+6)</t>
  </si>
  <si>
    <t>7.1 Short-term</t>
  </si>
  <si>
    <t>7.2 Long-term</t>
  </si>
  <si>
    <t>1) Including nonmonetary financial institutions, public and private nonfinancial corporations, households, and nonprofit institutions serving households.</t>
  </si>
  <si>
    <t>Short term debt</t>
  </si>
  <si>
    <t>1.1 Debt securities</t>
  </si>
  <si>
    <t>1.2 Loans</t>
  </si>
  <si>
    <t xml:space="preserve">  </t>
  </si>
  <si>
    <t>1.3 Currency and deposits</t>
  </si>
  <si>
    <t>1.4 Trade credit and advances</t>
  </si>
  <si>
    <t>1.5 Other debt liabilities</t>
  </si>
  <si>
    <t>Long term debt</t>
  </si>
  <si>
    <t>2.1 Debt securities</t>
  </si>
  <si>
    <t>2.2 Loans</t>
  </si>
  <si>
    <t>2.3 Currency and deposits</t>
  </si>
  <si>
    <t>2.4 Trade credit and advances</t>
  </si>
  <si>
    <t>2.5 Other debt liabilities</t>
  </si>
  <si>
    <t>Gross External Debt (1+2)</t>
  </si>
  <si>
    <t>1) Excluding intercompany lending.</t>
  </si>
  <si>
    <t>Commercial Banks</t>
  </si>
  <si>
    <t>Intercompany Lending</t>
  </si>
  <si>
    <t>Total GED/GDP ratio</t>
  </si>
  <si>
    <t>Assets</t>
  </si>
  <si>
    <t xml:space="preserve">Direct investment abroad </t>
  </si>
  <si>
    <t xml:space="preserve">Portfolio investment </t>
  </si>
  <si>
    <t xml:space="preserve">1.2.1 Equity securities </t>
  </si>
  <si>
    <t xml:space="preserve">1.2.2 Debt securities </t>
  </si>
  <si>
    <t xml:space="preserve">Financial derivatives </t>
  </si>
  <si>
    <t xml:space="preserve">Other investment </t>
  </si>
  <si>
    <t xml:space="preserve">1.4.1 Trade credits </t>
  </si>
  <si>
    <t xml:space="preserve">1.4.2 Loans </t>
  </si>
  <si>
    <t xml:space="preserve">1.4.3 Currency and deposits </t>
  </si>
  <si>
    <t xml:space="preserve">1.4.4 Other assets </t>
  </si>
  <si>
    <t xml:space="preserve">Reserve assets </t>
  </si>
  <si>
    <t>Liabilities</t>
  </si>
  <si>
    <t>Direct investment in Aruba</t>
  </si>
  <si>
    <t xml:space="preserve">2.2.1 Equity securities </t>
  </si>
  <si>
    <t xml:space="preserve">2.2.2 Debt securities </t>
  </si>
  <si>
    <t xml:space="preserve">2.4.1 Trade credits </t>
  </si>
  <si>
    <t xml:space="preserve">2.4.2 Loans </t>
  </si>
  <si>
    <t xml:space="preserve">2.4.3 Currency and deposits </t>
  </si>
  <si>
    <t xml:space="preserve">2.4.4 Other liabilities </t>
  </si>
  <si>
    <t>Net (1-2)</t>
  </si>
  <si>
    <t>Curaçao</t>
  </si>
  <si>
    <t>Netherlands Antilles/Curaçao</t>
  </si>
  <si>
    <t xml:space="preserve">TABLE D1: </t>
  </si>
  <si>
    <t>BALANCE OF PAYMENTS SUMMARY (1986-2000, BPM5)</t>
  </si>
  <si>
    <t xml:space="preserve">TABLE D2: </t>
  </si>
  <si>
    <t>COMPONENTS OF THE CURRENT ACCOUNT (1986-2000, BPM5)</t>
  </si>
  <si>
    <t xml:space="preserve">TABLE D3: </t>
  </si>
  <si>
    <t>COMPONENTS OF THE CAPITAL AND FINANCIAL ACCOUNT (1992-2000, BPM5)</t>
  </si>
  <si>
    <t xml:space="preserve">TABLE D4: </t>
  </si>
  <si>
    <t>BALANCE OF PAYMENTS SUMMARY (BPM6)</t>
  </si>
  <si>
    <t xml:space="preserve">TABLE D5: </t>
  </si>
  <si>
    <t>COMPONENTS OF THE CURRENT AND CAPITAL ACCOUNT (BPM6)</t>
  </si>
  <si>
    <t xml:space="preserve">TABLE D6: </t>
  </si>
  <si>
    <t>SELECTED CURRENT ACCOUNT COMPONENTS (BPM6)</t>
  </si>
  <si>
    <t xml:space="preserve">TABLE D7: </t>
  </si>
  <si>
    <t>COMPONENTS OF THE FINANCIAL ACCOUNT (BPM6)</t>
  </si>
  <si>
    <t xml:space="preserve">TABLE D8: </t>
  </si>
  <si>
    <t>INCOMING AND OUTGOING MONEY TRANSFERS BY COUNTRY</t>
  </si>
  <si>
    <t xml:space="preserve">TABLE D9: </t>
  </si>
  <si>
    <t xml:space="preserve">TABLE D10:  </t>
  </si>
  <si>
    <t>PORTFOLIO INVESTMENT ASSETS BY SECURITY</t>
  </si>
  <si>
    <t xml:space="preserve">TABLE D11:  </t>
  </si>
  <si>
    <t>PORTFOLIO INVESTMENT ASSETS BY COUNTRY OF NONRESIDENT ISSUER</t>
  </si>
  <si>
    <t xml:space="preserve">TABLE D12:  </t>
  </si>
  <si>
    <t xml:space="preserve">INWARD DIRECT INVESTMENT POSITIONS (TOTAL, EQUITY AND DEBT INSTRUMENTS) </t>
  </si>
  <si>
    <t xml:space="preserve">TABLE D13:  </t>
  </si>
  <si>
    <t xml:space="preserve">INWARD DIRECT INVESTMENT POSITIONS BY COUNTRY OF INVESTMENT </t>
  </si>
  <si>
    <t xml:space="preserve">TABLE D14:                                                                                                                                                                                                     </t>
  </si>
  <si>
    <t>GROSS EXTERNAL DEBT POSITION OF ARUBA BY SECTOR</t>
  </si>
  <si>
    <t xml:space="preserve">TABLE D15: </t>
  </si>
  <si>
    <t>GROSS EXTERNAL DEBT POSITION BY DURATION 1)</t>
  </si>
  <si>
    <t xml:space="preserve">TABLE D16: </t>
  </si>
  <si>
    <t>GROSS EXTERNAL DEBT (GED) TO GDP RATIO BY SECTOR</t>
  </si>
  <si>
    <t xml:space="preserve">TABLE D17: </t>
  </si>
  <si>
    <t xml:space="preserve">INTERNATIONAL INVESTMENT POSITION </t>
  </si>
  <si>
    <t>2022 p</t>
  </si>
  <si>
    <t>2023 p</t>
  </si>
  <si>
    <t>Bermuda</t>
  </si>
  <si>
    <t>Cyprus</t>
  </si>
  <si>
    <t>Italy</t>
  </si>
  <si>
    <t>Puerto Rico</t>
  </si>
  <si>
    <t>Virgin Islands, U.S.</t>
  </si>
  <si>
    <r>
      <t xml:space="preserve">3. Items not yet classified </t>
    </r>
    <r>
      <rPr>
        <b/>
        <sz val="10"/>
        <rFont val="Arial"/>
        <family val="2"/>
      </rPr>
      <t>1)</t>
    </r>
  </si>
  <si>
    <r>
      <t xml:space="preserve">5. Banking transactions </t>
    </r>
    <r>
      <rPr>
        <b/>
        <sz val="10"/>
        <rFont val="Arial"/>
        <family val="2"/>
      </rPr>
      <t>2)</t>
    </r>
  </si>
  <si>
    <r>
      <t xml:space="preserve">6. Increase (-) in official reserves </t>
    </r>
    <r>
      <rPr>
        <b/>
        <sz val="10"/>
        <rFont val="Arial"/>
        <family val="2"/>
      </rPr>
      <t>3)</t>
    </r>
  </si>
  <si>
    <r>
      <t xml:space="preserve">Other Sectors </t>
    </r>
    <r>
      <rPr>
        <b/>
        <sz val="10"/>
        <color theme="1"/>
        <rFont val="Arial"/>
        <family val="2"/>
      </rPr>
      <t>1)</t>
    </r>
  </si>
  <si>
    <t>(As a percentage of the total)</t>
  </si>
  <si>
    <t>2024 p</t>
  </si>
  <si>
    <t>2021</t>
  </si>
  <si>
    <t>2022</t>
  </si>
  <si>
    <t>2023</t>
  </si>
  <si>
    <t>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</si>
</sst>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0.0_)"/>
    <numFmt numFmtId="165" formatCode="#,##0.0"/>
    <numFmt numFmtId="166" formatCode="#,##0.0_);\(#,##0.0\)"/>
    <numFmt numFmtId="167" formatCode="0.0"/>
    <numFmt numFmtId="168" formatCode="0_)"/>
    <numFmt numFmtId="169" formatCode="_(* #,##0_);_(* \(#,##0\);_(* &quot;-&quot;??_);_(@_)"/>
    <numFmt numFmtId="170" formatCode="_(* #,##0.0_);_(* \(#,##0.0\);_(* &quot;-&quot;??_);_(@_)"/>
    <numFmt numFmtId="171" formatCode="0.0_);\(0.0\)"/>
    <numFmt numFmtId="172" formatCode="0_);\(0\)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Helv"/>
    </font>
    <font>
      <sz val="10"/>
      <name val="Times New Roman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i/>
      <sz val="12"/>
      <name val="Arial"/>
      <family val="2"/>
    </font>
    <font>
      <b/>
      <sz val="10"/>
      <name val="Arial"/>
      <family val="2"/>
    </font>
    <font>
      <i/>
      <sz val="12"/>
      <color theme="1"/>
      <name val="Arial"/>
      <family val="2"/>
    </font>
    <font>
      <sz val="11"/>
      <name val="Arial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8"/>
      <name val="Calibri"/>
      <family val="2"/>
      <scheme val="minor"/>
    </font>
    <font>
      <i/>
      <sz val="12"/>
      <name val="Times New Roman"/>
      <family val="1"/>
    </font>
    <font>
      <sz val="12"/>
      <name val="Times New Roman"/>
      <family val="1"/>
    </font>
    <font>
      <sz val="12"/>
      <color theme="5"/>
      <name val="Times New Roman"/>
      <family val="1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164" fontId="2" fillId="0" borderId="0"/>
    <xf numFmtId="0" fontId="3" fillId="0" borderId="0">
      <alignment vertical="top"/>
    </xf>
    <xf numFmtId="0" fontId="1" fillId="0" borderId="0"/>
  </cellStyleXfs>
  <cellXfs count="299">
    <xf numFmtId="0" fontId="0" fillId="0" borderId="0" xfId="0"/>
    <xf numFmtId="164" fontId="4" fillId="0" borderId="0" xfId="2" applyFont="1"/>
    <xf numFmtId="164" fontId="5" fillId="0" borderId="0" xfId="2" applyFont="1"/>
    <xf numFmtId="164" fontId="5" fillId="2" borderId="0" xfId="2" applyFont="1" applyFill="1"/>
    <xf numFmtId="164" fontId="5" fillId="0" borderId="1" xfId="2" applyFont="1" applyBorder="1"/>
    <xf numFmtId="164" fontId="5" fillId="2" borderId="1" xfId="2" applyFont="1" applyFill="1" applyBorder="1"/>
    <xf numFmtId="164" fontId="5" fillId="0" borderId="0" xfId="2" applyFont="1" applyAlignment="1">
      <alignment horizontal="left" indent="1"/>
    </xf>
    <xf numFmtId="164" fontId="5" fillId="0" borderId="0" xfId="2" quotePrefix="1" applyFont="1" applyAlignment="1">
      <alignment horizontal="right"/>
    </xf>
    <xf numFmtId="0" fontId="5" fillId="0" borderId="0" xfId="2" quotePrefix="1" applyNumberFormat="1" applyFont="1" applyAlignment="1">
      <alignment horizontal="right"/>
    </xf>
    <xf numFmtId="164" fontId="5" fillId="2" borderId="0" xfId="2" quotePrefix="1" applyFont="1" applyFill="1" applyAlignment="1">
      <alignment horizontal="right"/>
    </xf>
    <xf numFmtId="164" fontId="5" fillId="0" borderId="0" xfId="2" applyFont="1" applyAlignment="1">
      <alignment horizontal="right"/>
    </xf>
    <xf numFmtId="164" fontId="4" fillId="0" borderId="0" xfId="2" quotePrefix="1" applyFont="1" applyAlignment="1">
      <alignment horizontal="left" indent="1"/>
    </xf>
    <xf numFmtId="165" fontId="4" fillId="0" borderId="0" xfId="1" applyNumberFormat="1" applyFont="1" applyBorder="1" applyProtection="1"/>
    <xf numFmtId="165" fontId="4" fillId="0" borderId="0" xfId="1" applyNumberFormat="1" applyFont="1" applyFill="1" applyBorder="1" applyProtection="1"/>
    <xf numFmtId="165" fontId="4" fillId="0" borderId="0" xfId="1" applyNumberFormat="1" applyFont="1"/>
    <xf numFmtId="164" fontId="5" fillId="0" borderId="0" xfId="2" applyFont="1" applyAlignment="1">
      <alignment horizontal="left" indent="2"/>
    </xf>
    <xf numFmtId="165" fontId="5" fillId="0" borderId="0" xfId="1" applyNumberFormat="1" applyFont="1" applyBorder="1" applyProtection="1"/>
    <xf numFmtId="165" fontId="5" fillId="0" borderId="0" xfId="1" applyNumberFormat="1" applyFont="1" applyFill="1" applyBorder="1" applyProtection="1"/>
    <xf numFmtId="165" fontId="5" fillId="0" borderId="0" xfId="1" applyNumberFormat="1" applyFont="1"/>
    <xf numFmtId="164" fontId="5" fillId="0" borderId="0" xfId="2" applyFont="1" applyAlignment="1">
      <alignment horizontal="left" indent="3"/>
    </xf>
    <xf numFmtId="164" fontId="4" fillId="0" borderId="0" xfId="2" applyFont="1" applyAlignment="1">
      <alignment horizontal="left" indent="1"/>
    </xf>
    <xf numFmtId="165" fontId="5" fillId="0" borderId="0" xfId="1" applyNumberFormat="1" applyFont="1" applyBorder="1" applyAlignment="1" applyProtection="1">
      <alignment horizontal="right"/>
    </xf>
    <xf numFmtId="166" fontId="4" fillId="0" borderId="0" xfId="0" applyNumberFormat="1" applyFont="1"/>
    <xf numFmtId="166" fontId="5" fillId="0" borderId="0" xfId="0" applyNumberFormat="1" applyFont="1"/>
    <xf numFmtId="0" fontId="5" fillId="0" borderId="0" xfId="0" applyFont="1"/>
    <xf numFmtId="166" fontId="5" fillId="0" borderId="1" xfId="0" applyNumberFormat="1" applyFont="1" applyBorder="1"/>
    <xf numFmtId="0" fontId="5" fillId="0" borderId="1" xfId="0" applyFont="1" applyBorder="1"/>
    <xf numFmtId="166" fontId="5" fillId="0" borderId="0" xfId="0" applyNumberFormat="1" applyFont="1" applyAlignment="1">
      <alignment horizontal="left" indent="1"/>
    </xf>
    <xf numFmtId="0" fontId="5" fillId="0" borderId="0" xfId="0" quotePrefix="1" applyFont="1" applyAlignment="1">
      <alignment horizontal="right"/>
    </xf>
    <xf numFmtId="166" fontId="5" fillId="0" borderId="0" xfId="0" applyNumberFormat="1" applyFont="1" applyAlignment="1">
      <alignment horizontal="right"/>
    </xf>
    <xf numFmtId="166" fontId="5" fillId="0" borderId="0" xfId="0" quotePrefix="1" applyNumberFormat="1" applyFont="1" applyAlignment="1">
      <alignment horizontal="right"/>
    </xf>
    <xf numFmtId="0" fontId="5" fillId="0" borderId="0" xfId="0" applyFont="1" applyAlignment="1">
      <alignment horizontal="right"/>
    </xf>
    <xf numFmtId="164" fontId="5" fillId="0" borderId="0" xfId="0" applyNumberFormat="1" applyFont="1"/>
    <xf numFmtId="165" fontId="4" fillId="0" borderId="0" xfId="0" quotePrefix="1" applyNumberFormat="1" applyFont="1" applyAlignment="1">
      <alignment horizontal="left" indent="1"/>
    </xf>
    <xf numFmtId="165" fontId="4" fillId="0" borderId="0" xfId="0" applyNumberFormat="1" applyFont="1"/>
    <xf numFmtId="165" fontId="4" fillId="0" borderId="0" xfId="0" quotePrefix="1" applyNumberFormat="1" applyFont="1" applyAlignment="1">
      <alignment horizontal="left" indent="2"/>
    </xf>
    <xf numFmtId="165" fontId="5" fillId="0" borderId="0" xfId="0" applyNumberFormat="1" applyFont="1" applyAlignment="1">
      <alignment horizontal="left" indent="3"/>
    </xf>
    <xf numFmtId="165" fontId="5" fillId="0" borderId="0" xfId="0" applyNumberFormat="1" applyFont="1"/>
    <xf numFmtId="165" fontId="5" fillId="0" borderId="0" xfId="0" quotePrefix="1" applyNumberFormat="1" applyFont="1" applyAlignment="1">
      <alignment horizontal="left" indent="3"/>
    </xf>
    <xf numFmtId="165" fontId="5" fillId="0" borderId="0" xfId="0" applyNumberFormat="1" applyFont="1" applyAlignment="1">
      <alignment horizontal="left" indent="4"/>
    </xf>
    <xf numFmtId="165" fontId="5" fillId="0" borderId="0" xfId="0" applyNumberFormat="1" applyFont="1" applyAlignment="1">
      <alignment horizontal="left" indent="5"/>
    </xf>
    <xf numFmtId="165" fontId="5" fillId="0" borderId="0" xfId="0" applyNumberFormat="1" applyFont="1" applyAlignment="1">
      <alignment horizontal="left" indent="2"/>
    </xf>
    <xf numFmtId="165" fontId="5" fillId="0" borderId="0" xfId="0" quotePrefix="1" applyNumberFormat="1" applyFont="1" applyAlignment="1">
      <alignment horizontal="left" indent="2"/>
    </xf>
    <xf numFmtId="165" fontId="5" fillId="0" borderId="0" xfId="0" applyNumberFormat="1" applyFont="1" applyAlignment="1">
      <alignment horizontal="left" indent="1"/>
    </xf>
    <xf numFmtId="165" fontId="5" fillId="0" borderId="1" xfId="0" applyNumberFormat="1" applyFont="1" applyBorder="1" applyAlignment="1">
      <alignment horizontal="left" indent="1"/>
    </xf>
    <xf numFmtId="165" fontId="5" fillId="0" borderId="1" xfId="0" applyNumberFormat="1" applyFont="1" applyBorder="1"/>
    <xf numFmtId="164" fontId="4" fillId="0" borderId="0" xfId="0" applyNumberFormat="1" applyFont="1"/>
    <xf numFmtId="164" fontId="6" fillId="0" borderId="0" xfId="0" applyNumberFormat="1" applyFont="1"/>
    <xf numFmtId="164" fontId="6" fillId="0" borderId="1" xfId="0" applyNumberFormat="1" applyFont="1" applyBorder="1"/>
    <xf numFmtId="164" fontId="5" fillId="0" borderId="0" xfId="0" applyNumberFormat="1" applyFont="1" applyAlignment="1">
      <alignment horizontal="left" indent="1"/>
    </xf>
    <xf numFmtId="164" fontId="5" fillId="0" borderId="0" xfId="0" quotePrefix="1" applyNumberFormat="1" applyFont="1" applyAlignment="1">
      <alignment horizontal="right"/>
    </xf>
    <xf numFmtId="164" fontId="5" fillId="0" borderId="1" xfId="0" applyNumberFormat="1" applyFont="1" applyBorder="1"/>
    <xf numFmtId="1" fontId="4" fillId="0" borderId="0" xfId="0" quotePrefix="1" applyNumberFormat="1" applyFont="1" applyAlignment="1">
      <alignment horizontal="left" indent="1"/>
    </xf>
    <xf numFmtId="167" fontId="4" fillId="0" borderId="0" xfId="0" applyNumberFormat="1" applyFont="1"/>
    <xf numFmtId="167" fontId="5" fillId="0" borderId="0" xfId="0" applyNumberFormat="1" applyFont="1" applyAlignment="1">
      <alignment horizontal="left" indent="2"/>
    </xf>
    <xf numFmtId="167" fontId="5" fillId="0" borderId="0" xfId="0" applyNumberFormat="1" applyFont="1"/>
    <xf numFmtId="167" fontId="5" fillId="0" borderId="0" xfId="0" applyNumberFormat="1" applyFont="1" applyAlignment="1">
      <alignment horizontal="left" indent="3"/>
    </xf>
    <xf numFmtId="167" fontId="5" fillId="0" borderId="0" xfId="0" applyNumberFormat="1" applyFont="1" applyAlignment="1">
      <alignment horizontal="left" indent="4"/>
    </xf>
    <xf numFmtId="167" fontId="4" fillId="0" borderId="0" xfId="0" applyNumberFormat="1" applyFont="1" applyAlignment="1">
      <alignment horizontal="left" indent="1"/>
    </xf>
    <xf numFmtId="167" fontId="5" fillId="0" borderId="0" xfId="0" applyNumberFormat="1" applyFont="1" applyAlignment="1">
      <alignment horizontal="left" indent="5"/>
    </xf>
    <xf numFmtId="167" fontId="5" fillId="0" borderId="1" xfId="0" applyNumberFormat="1" applyFont="1" applyBorder="1"/>
    <xf numFmtId="168" fontId="5" fillId="0" borderId="1" xfId="2" applyNumberFormat="1" applyFont="1" applyBorder="1"/>
    <xf numFmtId="168" fontId="5" fillId="0" borderId="0" xfId="2" applyNumberFormat="1" applyFont="1" applyAlignment="1">
      <alignment horizontal="left" indent="1"/>
    </xf>
    <xf numFmtId="1" fontId="5" fillId="0" borderId="0" xfId="2" applyNumberFormat="1" applyFont="1" applyAlignment="1">
      <alignment horizontal="right"/>
    </xf>
    <xf numFmtId="168" fontId="5" fillId="0" borderId="0" xfId="2" applyNumberFormat="1" applyFont="1"/>
    <xf numFmtId="164" fontId="5" fillId="0" borderId="2" xfId="2" applyFont="1" applyBorder="1"/>
    <xf numFmtId="0" fontId="7" fillId="0" borderId="0" xfId="0" applyFont="1"/>
    <xf numFmtId="0" fontId="8" fillId="0" borderId="0" xfId="0" applyFont="1"/>
    <xf numFmtId="165" fontId="8" fillId="0" borderId="0" xfId="0" applyNumberFormat="1" applyFont="1"/>
    <xf numFmtId="167" fontId="7" fillId="0" borderId="0" xfId="0" applyNumberFormat="1" applyFont="1"/>
    <xf numFmtId="167" fontId="7" fillId="0" borderId="0" xfId="1" quotePrefix="1" applyNumberFormat="1" applyFont="1" applyFill="1" applyBorder="1" applyAlignment="1">
      <alignment horizontal="right" vertical="center"/>
    </xf>
    <xf numFmtId="37" fontId="4" fillId="0" borderId="0" xfId="0" applyNumberFormat="1" applyFont="1"/>
    <xf numFmtId="0" fontId="9" fillId="0" borderId="0" xfId="0" applyFont="1" applyProtection="1">
      <protection locked="0"/>
    </xf>
    <xf numFmtId="37" fontId="9" fillId="0" borderId="0" xfId="0" applyNumberFormat="1" applyFont="1" applyProtection="1">
      <protection locked="0"/>
    </xf>
    <xf numFmtId="0" fontId="10" fillId="0" borderId="0" xfId="0" applyFont="1" applyProtection="1">
      <protection locked="0"/>
    </xf>
    <xf numFmtId="37" fontId="5" fillId="0" borderId="1" xfId="0" applyNumberFormat="1" applyFont="1" applyBorder="1"/>
    <xf numFmtId="37" fontId="5" fillId="0" borderId="0" xfId="0" applyNumberFormat="1" applyFont="1"/>
    <xf numFmtId="166" fontId="5" fillId="0" borderId="0" xfId="0" quotePrefix="1" applyNumberFormat="1" applyFont="1" applyAlignment="1">
      <alignment horizontal="center"/>
    </xf>
    <xf numFmtId="0" fontId="5" fillId="0" borderId="2" xfId="0" applyFont="1" applyBorder="1"/>
    <xf numFmtId="37" fontId="5" fillId="0" borderId="0" xfId="0" applyNumberFormat="1" applyFont="1" applyAlignment="1">
      <alignment horizontal="left" indent="1"/>
    </xf>
    <xf numFmtId="37" fontId="10" fillId="0" borderId="2" xfId="0" applyNumberFormat="1" applyFont="1" applyBorder="1" applyProtection="1">
      <protection locked="0"/>
    </xf>
    <xf numFmtId="0" fontId="10" fillId="0" borderId="2" xfId="0" applyFont="1" applyBorder="1" applyProtection="1">
      <protection locked="0"/>
    </xf>
    <xf numFmtId="37" fontId="10" fillId="0" borderId="0" xfId="0" applyNumberFormat="1" applyFont="1" applyProtection="1">
      <protection locked="0"/>
    </xf>
    <xf numFmtId="0" fontId="4" fillId="0" borderId="0" xfId="0" applyFont="1"/>
    <xf numFmtId="37" fontId="10" fillId="0" borderId="0" xfId="0" quotePrefix="1" applyNumberFormat="1" applyFont="1" applyProtection="1">
      <protection locked="0"/>
    </xf>
    <xf numFmtId="0" fontId="10" fillId="0" borderId="0" xfId="0" quotePrefix="1" applyFont="1" applyAlignment="1" applyProtection="1">
      <alignment horizontal="right"/>
      <protection locked="0"/>
    </xf>
    <xf numFmtId="0" fontId="9" fillId="0" borderId="0" xfId="0" applyFont="1" applyAlignment="1" applyProtection="1">
      <alignment horizontal="right"/>
      <protection locked="0"/>
    </xf>
    <xf numFmtId="0" fontId="10" fillId="0" borderId="0" xfId="0" applyFont="1" applyAlignment="1" applyProtection="1">
      <alignment horizontal="right"/>
      <protection locked="0"/>
    </xf>
    <xf numFmtId="0" fontId="9" fillId="0" borderId="0" xfId="0" quotePrefix="1" applyFont="1" applyProtection="1">
      <protection locked="0"/>
    </xf>
    <xf numFmtId="165" fontId="5" fillId="0" borderId="0" xfId="0" applyNumberFormat="1" applyFont="1" applyAlignment="1">
      <alignment horizontal="right"/>
    </xf>
    <xf numFmtId="167" fontId="9" fillId="0" borderId="0" xfId="0" quotePrefix="1" applyNumberFormat="1" applyFont="1" applyAlignment="1" applyProtection="1">
      <alignment horizontal="left" vertical="top"/>
      <protection locked="0"/>
    </xf>
    <xf numFmtId="167" fontId="9" fillId="0" borderId="0" xfId="0" quotePrefix="1" applyNumberFormat="1" applyFont="1" applyAlignment="1" applyProtection="1">
      <alignment horizontal="right"/>
      <protection locked="0"/>
    </xf>
    <xf numFmtId="167" fontId="9" fillId="0" borderId="0" xfId="0" applyNumberFormat="1" applyFont="1" applyAlignment="1" applyProtection="1">
      <alignment horizontal="left"/>
      <protection locked="0"/>
    </xf>
    <xf numFmtId="167" fontId="9" fillId="0" borderId="0" xfId="0" quotePrefix="1" applyNumberFormat="1" applyFont="1" applyAlignment="1" applyProtection="1">
      <alignment horizontal="left"/>
      <protection locked="0"/>
    </xf>
    <xf numFmtId="37" fontId="10" fillId="0" borderId="1" xfId="0" applyNumberFormat="1" applyFont="1" applyBorder="1" applyProtection="1">
      <protection locked="0"/>
    </xf>
    <xf numFmtId="0" fontId="10" fillId="0" borderId="1" xfId="0" applyFont="1" applyBorder="1" applyProtection="1">
      <protection locked="0"/>
    </xf>
    <xf numFmtId="165" fontId="4" fillId="0" borderId="1" xfId="0" applyNumberFormat="1" applyFont="1" applyBorder="1"/>
    <xf numFmtId="168" fontId="4" fillId="0" borderId="0" xfId="0" applyNumberFormat="1" applyFont="1"/>
    <xf numFmtId="168" fontId="5" fillId="0" borderId="0" xfId="0" applyNumberFormat="1" applyFont="1"/>
    <xf numFmtId="168" fontId="5" fillId="0" borderId="1" xfId="0" applyNumberFormat="1" applyFont="1" applyBorder="1"/>
    <xf numFmtId="168" fontId="5" fillId="0" borderId="0" xfId="0" applyNumberFormat="1" applyFont="1" applyAlignment="1">
      <alignment horizontal="left" indent="1"/>
    </xf>
    <xf numFmtId="168" fontId="10" fillId="0" borderId="0" xfId="0" quotePrefix="1" applyNumberFormat="1" applyFont="1" applyProtection="1">
      <protection locked="0"/>
    </xf>
    <xf numFmtId="168" fontId="9" fillId="0" borderId="0" xfId="0" applyNumberFormat="1" applyFont="1" applyProtection="1">
      <protection locked="0"/>
    </xf>
    <xf numFmtId="168" fontId="9" fillId="0" borderId="0" xfId="0" quotePrefix="1" applyNumberFormat="1" applyFont="1" applyProtection="1">
      <protection locked="0"/>
    </xf>
    <xf numFmtId="168" fontId="10" fillId="0" borderId="1" xfId="0" applyNumberFormat="1" applyFont="1" applyBorder="1" applyProtection="1">
      <protection locked="0"/>
    </xf>
    <xf numFmtId="167" fontId="4" fillId="0" borderId="1" xfId="0" applyNumberFormat="1" applyFont="1" applyBorder="1"/>
    <xf numFmtId="165" fontId="5" fillId="0" borderId="0" xfId="0" quotePrefix="1" applyNumberFormat="1" applyFont="1" applyAlignment="1">
      <alignment horizontal="right"/>
    </xf>
    <xf numFmtId="168" fontId="9" fillId="0" borderId="0" xfId="0" quotePrefix="1" applyNumberFormat="1" applyFont="1" applyAlignment="1" applyProtection="1">
      <alignment vertical="top"/>
      <protection locked="0"/>
    </xf>
    <xf numFmtId="0" fontId="9" fillId="0" borderId="0" xfId="0" applyFont="1" applyAlignment="1" applyProtection="1">
      <alignment vertical="top"/>
      <protection locked="0"/>
    </xf>
    <xf numFmtId="168" fontId="10" fillId="0" borderId="0" xfId="0" applyNumberFormat="1" applyFont="1" applyProtection="1">
      <protection locked="0"/>
    </xf>
    <xf numFmtId="0" fontId="6" fillId="0" borderId="0" xfId="0" applyFont="1"/>
    <xf numFmtId="0" fontId="11" fillId="0" borderId="0" xfId="0" applyFont="1"/>
    <xf numFmtId="0" fontId="6" fillId="0" borderId="1" xfId="0" applyFont="1" applyBorder="1"/>
    <xf numFmtId="167" fontId="6" fillId="0" borderId="0" xfId="0" applyNumberFormat="1" applyFont="1"/>
    <xf numFmtId="1" fontId="6" fillId="0" borderId="0" xfId="0" applyNumberFormat="1" applyFont="1"/>
    <xf numFmtId="0" fontId="12" fillId="0" borderId="0" xfId="0" applyFont="1" applyAlignment="1">
      <alignment horizontal="left"/>
    </xf>
    <xf numFmtId="0" fontId="5" fillId="0" borderId="0" xfId="0" quotePrefix="1" applyFont="1" applyAlignment="1">
      <alignment horizontal="left" indent="1"/>
    </xf>
    <xf numFmtId="1" fontId="5" fillId="0" borderId="0" xfId="0" quotePrefix="1" applyNumberFormat="1" applyFont="1"/>
    <xf numFmtId="1" fontId="5" fillId="0" borderId="0" xfId="0" applyNumberFormat="1" applyFont="1"/>
    <xf numFmtId="0" fontId="5" fillId="0" borderId="1" xfId="0" applyFont="1" applyBorder="1" applyAlignment="1">
      <alignment horizontal="left" indent="1"/>
    </xf>
    <xf numFmtId="0" fontId="5" fillId="0" borderId="0" xfId="0" applyFont="1" applyAlignment="1">
      <alignment horizontal="left" indent="1"/>
    </xf>
    <xf numFmtId="0" fontId="11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169" fontId="5" fillId="0" borderId="0" xfId="1" applyNumberFormat="1" applyFont="1" applyBorder="1" applyAlignment="1">
      <alignment horizontal="right"/>
    </xf>
    <xf numFmtId="0" fontId="4" fillId="0" borderId="0" xfId="0" applyFont="1" applyAlignment="1">
      <alignment horizontal="left" indent="1"/>
    </xf>
    <xf numFmtId="169" fontId="4" fillId="0" borderId="0" xfId="1" applyNumberFormat="1" applyFont="1" applyBorder="1" applyAlignment="1">
      <alignment horizontal="right"/>
    </xf>
    <xf numFmtId="0" fontId="5" fillId="0" borderId="0" xfId="0" quotePrefix="1" applyFont="1"/>
    <xf numFmtId="1" fontId="5" fillId="0" borderId="0" xfId="0" quotePrefix="1" applyNumberFormat="1" applyFont="1" applyAlignment="1">
      <alignment horizontal="right"/>
    </xf>
    <xf numFmtId="1" fontId="5" fillId="0" borderId="0" xfId="0" applyNumberFormat="1" applyFont="1" applyAlignment="1">
      <alignment horizontal="right"/>
    </xf>
    <xf numFmtId="0" fontId="11" fillId="0" borderId="0" xfId="0" applyFont="1" applyAlignment="1">
      <alignment horizontal="left" indent="1"/>
    </xf>
    <xf numFmtId="3" fontId="5" fillId="0" borderId="0" xfId="1" applyNumberFormat="1" applyFont="1" applyBorder="1"/>
    <xf numFmtId="3" fontId="5" fillId="0" borderId="0" xfId="1" applyNumberFormat="1" applyFont="1" applyFill="1" applyBorder="1"/>
    <xf numFmtId="3" fontId="12" fillId="0" borderId="0" xfId="0" applyNumberFormat="1" applyFont="1" applyAlignment="1">
      <alignment horizontal="left"/>
    </xf>
    <xf numFmtId="3" fontId="5" fillId="0" borderId="1" xfId="0" applyNumberFormat="1" applyFont="1" applyBorder="1"/>
    <xf numFmtId="3" fontId="5" fillId="0" borderId="0" xfId="0" applyNumberFormat="1" applyFont="1"/>
    <xf numFmtId="3" fontId="5" fillId="0" borderId="0" xfId="0" applyNumberFormat="1" applyFont="1" applyAlignment="1">
      <alignment horizontal="centerContinuous"/>
    </xf>
    <xf numFmtId="37" fontId="5" fillId="0" borderId="0" xfId="1" applyNumberFormat="1" applyFont="1" applyBorder="1" applyAlignment="1">
      <alignment horizontal="right"/>
    </xf>
    <xf numFmtId="3" fontId="5" fillId="0" borderId="0" xfId="1" applyNumberFormat="1" applyFont="1" applyBorder="1" applyAlignment="1">
      <alignment horizontal="right"/>
    </xf>
    <xf numFmtId="37" fontId="4" fillId="0" borderId="0" xfId="1" applyNumberFormat="1" applyFont="1" applyBorder="1" applyAlignment="1">
      <alignment horizontal="right"/>
    </xf>
    <xf numFmtId="3" fontId="4" fillId="0" borderId="0" xfId="1" applyNumberFormat="1" applyFont="1" applyBorder="1" applyAlignment="1">
      <alignment horizontal="right"/>
    </xf>
    <xf numFmtId="3" fontId="6" fillId="0" borderId="0" xfId="0" applyNumberFormat="1" applyFont="1"/>
    <xf numFmtId="3" fontId="5" fillId="0" borderId="0" xfId="1" applyNumberFormat="1" applyFont="1" applyFill="1" applyBorder="1" applyAlignment="1">
      <alignment horizontal="right"/>
    </xf>
    <xf numFmtId="3" fontId="4" fillId="0" borderId="0" xfId="1" applyNumberFormat="1" applyFont="1" applyFill="1" applyBorder="1" applyAlignment="1">
      <alignment horizontal="right"/>
    </xf>
    <xf numFmtId="0" fontId="10" fillId="0" borderId="0" xfId="0" applyFont="1"/>
    <xf numFmtId="170" fontId="10" fillId="0" borderId="0" xfId="1" applyNumberFormat="1" applyFont="1" applyFill="1"/>
    <xf numFmtId="166" fontId="10" fillId="0" borderId="0" xfId="1" applyNumberFormat="1" applyFont="1" applyFill="1"/>
    <xf numFmtId="0" fontId="9" fillId="0" borderId="0" xfId="4" applyFont="1"/>
    <xf numFmtId="165" fontId="10" fillId="0" borderId="0" xfId="0" applyNumberFormat="1" applyFont="1"/>
    <xf numFmtId="49" fontId="9" fillId="0" borderId="1" xfId="0" applyNumberFormat="1" applyFont="1" applyBorder="1" applyAlignment="1">
      <alignment horizontal="left"/>
    </xf>
    <xf numFmtId="0" fontId="9" fillId="0" borderId="1" xfId="0" applyFont="1" applyBorder="1"/>
    <xf numFmtId="170" fontId="9" fillId="0" borderId="1" xfId="1" applyNumberFormat="1" applyFont="1" applyFill="1" applyBorder="1"/>
    <xf numFmtId="166" fontId="9" fillId="0" borderId="1" xfId="1" applyNumberFormat="1" applyFont="1" applyFill="1" applyBorder="1"/>
    <xf numFmtId="166" fontId="9" fillId="0" borderId="0" xfId="1" applyNumberFormat="1" applyFont="1" applyFill="1"/>
    <xf numFmtId="0" fontId="9" fillId="0" borderId="1" xfId="4" applyFont="1" applyBorder="1"/>
    <xf numFmtId="165" fontId="9" fillId="0" borderId="1" xfId="4" applyNumberFormat="1" applyFont="1" applyBorder="1"/>
    <xf numFmtId="0" fontId="9" fillId="0" borderId="0" xfId="0" applyFont="1"/>
    <xf numFmtId="49" fontId="9" fillId="0" borderId="0" xfId="0" applyNumberFormat="1" applyFont="1" applyAlignment="1">
      <alignment horizontal="left"/>
    </xf>
    <xf numFmtId="170" fontId="9" fillId="0" borderId="0" xfId="1" applyNumberFormat="1" applyFont="1" applyFill="1" applyBorder="1"/>
    <xf numFmtId="166" fontId="9" fillId="0" borderId="0" xfId="1" applyNumberFormat="1" applyFont="1" applyFill="1" applyBorder="1"/>
    <xf numFmtId="166" fontId="9" fillId="0" borderId="2" xfId="1" applyNumberFormat="1" applyFont="1" applyFill="1" applyBorder="1"/>
    <xf numFmtId="171" fontId="9" fillId="0" borderId="0" xfId="4" applyNumberFormat="1" applyFont="1"/>
    <xf numFmtId="165" fontId="9" fillId="0" borderId="0" xfId="0" applyNumberFormat="1" applyFont="1"/>
    <xf numFmtId="49" fontId="9" fillId="0" borderId="0" xfId="0" applyNumberFormat="1" applyFont="1" applyAlignment="1">
      <alignment horizontal="left" vertical="center"/>
    </xf>
    <xf numFmtId="0" fontId="9" fillId="0" borderId="0" xfId="0" applyFont="1" applyAlignment="1">
      <alignment vertical="center"/>
    </xf>
    <xf numFmtId="1" fontId="9" fillId="0" borderId="0" xfId="0" applyNumberFormat="1" applyFont="1" applyAlignment="1">
      <alignment vertical="center"/>
    </xf>
    <xf numFmtId="0" fontId="9" fillId="0" borderId="0" xfId="1" applyNumberFormat="1" applyFont="1" applyFill="1" applyBorder="1" applyAlignment="1">
      <alignment vertical="center"/>
    </xf>
    <xf numFmtId="1" fontId="9" fillId="0" borderId="0" xfId="1" applyNumberFormat="1" applyFont="1" applyFill="1" applyBorder="1" applyAlignment="1">
      <alignment vertical="center"/>
    </xf>
    <xf numFmtId="172" fontId="9" fillId="0" borderId="0" xfId="1" applyNumberFormat="1" applyFont="1" applyFill="1" applyBorder="1" applyAlignment="1">
      <alignment vertical="center"/>
    </xf>
    <xf numFmtId="49" fontId="9" fillId="0" borderId="1" xfId="0" applyNumberFormat="1" applyFont="1" applyBorder="1" applyAlignment="1">
      <alignment horizontal="left" vertical="center"/>
    </xf>
    <xf numFmtId="0" fontId="9" fillId="0" borderId="1" xfId="0" applyFont="1" applyBorder="1" applyAlignment="1">
      <alignment vertical="center"/>
    </xf>
    <xf numFmtId="1" fontId="9" fillId="0" borderId="1" xfId="0" applyNumberFormat="1" applyFont="1" applyBorder="1" applyAlignment="1">
      <alignment vertical="center"/>
    </xf>
    <xf numFmtId="170" fontId="9" fillId="0" borderId="1" xfId="1" applyNumberFormat="1" applyFont="1" applyFill="1" applyBorder="1" applyAlignment="1">
      <alignment vertical="center"/>
    </xf>
    <xf numFmtId="166" fontId="9" fillId="0" borderId="1" xfId="1" applyNumberFormat="1" applyFont="1" applyFill="1" applyBorder="1" applyAlignment="1">
      <alignment vertical="center"/>
    </xf>
    <xf numFmtId="171" fontId="9" fillId="0" borderId="1" xfId="4" applyNumberFormat="1" applyFont="1" applyBorder="1"/>
    <xf numFmtId="170" fontId="9" fillId="0" borderId="0" xfId="1" applyNumberFormat="1" applyFont="1" applyFill="1"/>
    <xf numFmtId="169" fontId="9" fillId="0" borderId="0" xfId="1" applyNumberFormat="1" applyFont="1" applyFill="1"/>
    <xf numFmtId="49" fontId="10" fillId="0" borderId="0" xfId="0" applyNumberFormat="1" applyFont="1" applyAlignment="1">
      <alignment horizontal="left"/>
    </xf>
    <xf numFmtId="165" fontId="10" fillId="0" borderId="0" xfId="1" applyNumberFormat="1" applyFont="1" applyFill="1"/>
    <xf numFmtId="165" fontId="9" fillId="0" borderId="0" xfId="1" applyNumberFormat="1" applyFont="1" applyFill="1"/>
    <xf numFmtId="0" fontId="13" fillId="0" borderId="0" xfId="0" applyFont="1"/>
    <xf numFmtId="165" fontId="5" fillId="0" borderId="0" xfId="1" applyNumberFormat="1" applyFont="1" applyFill="1"/>
    <xf numFmtId="49" fontId="8" fillId="0" borderId="1" xfId="0" applyNumberFormat="1" applyFont="1" applyBorder="1" applyAlignment="1">
      <alignment horizontal="right"/>
    </xf>
    <xf numFmtId="49" fontId="8" fillId="0" borderId="2" xfId="0" applyNumberFormat="1" applyFont="1" applyBorder="1" applyAlignment="1">
      <alignment horizontal="right"/>
    </xf>
    <xf numFmtId="0" fontId="8" fillId="0" borderId="2" xfId="0" applyFont="1" applyBorder="1"/>
    <xf numFmtId="49" fontId="8" fillId="0" borderId="0" xfId="0" applyNumberFormat="1" applyFont="1" applyAlignment="1">
      <alignment horizontal="right"/>
    </xf>
    <xf numFmtId="165" fontId="8" fillId="0" borderId="0" xfId="1" applyNumberFormat="1" applyFont="1" applyFill="1"/>
    <xf numFmtId="167" fontId="8" fillId="0" borderId="0" xfId="0" applyNumberFormat="1" applyFont="1"/>
    <xf numFmtId="43" fontId="9" fillId="0" borderId="0" xfId="1" applyFont="1"/>
    <xf numFmtId="170" fontId="9" fillId="0" borderId="0" xfId="1" applyNumberFormat="1" applyFont="1"/>
    <xf numFmtId="43" fontId="9" fillId="0" borderId="0" xfId="1" applyFont="1" applyBorder="1"/>
    <xf numFmtId="170" fontId="9" fillId="0" borderId="0" xfId="1" applyNumberFormat="1" applyFont="1" applyBorder="1"/>
    <xf numFmtId="170" fontId="9" fillId="0" borderId="1" xfId="1" applyNumberFormat="1" applyFont="1" applyBorder="1"/>
    <xf numFmtId="49" fontId="10" fillId="0" borderId="2" xfId="0" applyNumberFormat="1" applyFont="1" applyBorder="1" applyAlignment="1">
      <alignment horizontal="left"/>
    </xf>
    <xf numFmtId="0" fontId="9" fillId="0" borderId="2" xfId="0" applyFont="1" applyBorder="1"/>
    <xf numFmtId="0" fontId="10" fillId="0" borderId="2" xfId="0" applyFont="1" applyBorder="1"/>
    <xf numFmtId="43" fontId="9" fillId="0" borderId="2" xfId="1" applyFont="1" applyBorder="1"/>
    <xf numFmtId="170" fontId="9" fillId="0" borderId="2" xfId="1" applyNumberFormat="1" applyFont="1" applyBorder="1"/>
    <xf numFmtId="1" fontId="9" fillId="0" borderId="0" xfId="1" applyNumberFormat="1" applyFont="1" applyBorder="1"/>
    <xf numFmtId="172" fontId="9" fillId="0" borderId="0" xfId="0" applyNumberFormat="1" applyFont="1"/>
    <xf numFmtId="49" fontId="10" fillId="0" borderId="1" xfId="0" applyNumberFormat="1" applyFont="1" applyBorder="1" applyAlignment="1">
      <alignment horizontal="left"/>
    </xf>
    <xf numFmtId="43" fontId="9" fillId="0" borderId="1" xfId="1" applyFont="1" applyBorder="1"/>
    <xf numFmtId="170" fontId="9" fillId="0" borderId="1" xfId="0" applyNumberFormat="1" applyFont="1" applyBorder="1"/>
    <xf numFmtId="43" fontId="9" fillId="0" borderId="0" xfId="1" applyFont="1" applyFill="1" applyBorder="1"/>
    <xf numFmtId="170" fontId="9" fillId="0" borderId="0" xfId="0" applyNumberFormat="1" applyFont="1"/>
    <xf numFmtId="0" fontId="10" fillId="0" borderId="0" xfId="0" applyFont="1" applyAlignment="1">
      <alignment horizontal="left"/>
    </xf>
    <xf numFmtId="164" fontId="5" fillId="0" borderId="0" xfId="2" applyFont="1" applyAlignment="1">
      <alignment vertical="top"/>
    </xf>
    <xf numFmtId="168" fontId="4" fillId="0" borderId="0" xfId="2" applyNumberFormat="1" applyFont="1" applyAlignment="1">
      <alignment vertical="top"/>
    </xf>
    <xf numFmtId="168" fontId="4" fillId="0" borderId="0" xfId="2" applyNumberFormat="1" applyFont="1" applyAlignment="1"/>
    <xf numFmtId="168" fontId="5" fillId="0" borderId="0" xfId="0" applyNumberFormat="1" applyFont="1" applyAlignment="1">
      <alignment horizontal="left" vertical="center"/>
    </xf>
    <xf numFmtId="0" fontId="9" fillId="0" borderId="0" xfId="0" applyFont="1" applyAlignment="1" applyProtection="1">
      <alignment vertical="center"/>
      <protection locked="0"/>
    </xf>
    <xf numFmtId="43" fontId="8" fillId="0" borderId="0" xfId="0" applyNumberFormat="1" applyFont="1"/>
    <xf numFmtId="0" fontId="9" fillId="0" borderId="0" xfId="0" applyFont="1" applyAlignment="1">
      <alignment horizontal="left"/>
    </xf>
    <xf numFmtId="0" fontId="14" fillId="0" borderId="0" xfId="0" applyFont="1"/>
    <xf numFmtId="0" fontId="14" fillId="0" borderId="1" xfId="0" applyFont="1" applyBorder="1"/>
    <xf numFmtId="167" fontId="14" fillId="0" borderId="1" xfId="0" applyNumberFormat="1" applyFont="1" applyBorder="1"/>
    <xf numFmtId="43" fontId="5" fillId="0" borderId="0" xfId="1" applyFont="1" applyBorder="1" applyAlignment="1">
      <alignment horizontal="right"/>
    </xf>
    <xf numFmtId="0" fontId="5" fillId="0" borderId="0" xfId="0" applyFont="1" applyAlignment="1">
      <alignment horizontal="left"/>
    </xf>
    <xf numFmtId="43" fontId="5" fillId="0" borderId="0" xfId="1" applyFont="1" applyFill="1" applyBorder="1" applyAlignment="1">
      <alignment horizontal="left"/>
    </xf>
    <xf numFmtId="0" fontId="11" fillId="0" borderId="0" xfId="0" quotePrefix="1" applyFont="1" applyAlignment="1">
      <alignment horizontal="center"/>
    </xf>
    <xf numFmtId="167" fontId="5" fillId="0" borderId="0" xfId="0" applyNumberFormat="1" applyFont="1" applyFill="1"/>
    <xf numFmtId="0" fontId="11" fillId="0" borderId="0" xfId="0" applyFont="1" applyAlignment="1">
      <alignment horizontal="left"/>
    </xf>
    <xf numFmtId="0" fontId="11" fillId="0" borderId="1" xfId="0" applyFont="1" applyBorder="1" applyAlignment="1">
      <alignment horizontal="left"/>
    </xf>
    <xf numFmtId="49" fontId="9" fillId="0" borderId="0" xfId="0" applyNumberFormat="1" applyFont="1" applyAlignment="1">
      <alignment horizontal="right"/>
    </xf>
    <xf numFmtId="49" fontId="9" fillId="0" borderId="1" xfId="0" applyNumberFormat="1" applyFont="1" applyBorder="1" applyAlignment="1">
      <alignment horizontal="right"/>
    </xf>
    <xf numFmtId="49" fontId="10" fillId="0" borderId="0" xfId="0" applyNumberFormat="1" applyFont="1" applyAlignment="1">
      <alignment horizontal="right"/>
    </xf>
    <xf numFmtId="165" fontId="10" fillId="0" borderId="0" xfId="1" applyNumberFormat="1" applyFont="1"/>
    <xf numFmtId="165" fontId="9" fillId="0" borderId="0" xfId="1" applyNumberFormat="1" applyFont="1"/>
    <xf numFmtId="0" fontId="9" fillId="0" borderId="0" xfId="0" applyFont="1" applyAlignment="1">
      <alignment horizontal="right"/>
    </xf>
    <xf numFmtId="170" fontId="10" fillId="0" borderId="0" xfId="0" applyNumberFormat="1" applyFont="1"/>
    <xf numFmtId="169" fontId="9" fillId="0" borderId="0" xfId="0" applyNumberFormat="1" applyFont="1"/>
    <xf numFmtId="165" fontId="9" fillId="0" borderId="0" xfId="1" applyNumberFormat="1" applyFont="1" applyFill="1" applyBorder="1"/>
    <xf numFmtId="168" fontId="10" fillId="0" borderId="0" xfId="0" applyNumberFormat="1" applyFont="1"/>
    <xf numFmtId="165" fontId="10" fillId="0" borderId="0" xfId="1" applyNumberFormat="1" applyFont="1" applyFill="1" applyBorder="1"/>
    <xf numFmtId="165" fontId="10" fillId="0" borderId="0" xfId="1" quotePrefix="1" applyNumberFormat="1" applyFont="1" applyFill="1" applyBorder="1" applyAlignment="1">
      <alignment horizontal="right" vertical="center"/>
    </xf>
    <xf numFmtId="168" fontId="9" fillId="0" borderId="0" xfId="0" quotePrefix="1" applyNumberFormat="1" applyFont="1"/>
    <xf numFmtId="0" fontId="9" fillId="0" borderId="0" xfId="0" quotePrefix="1" applyFont="1" applyAlignment="1">
      <alignment horizontal="right"/>
    </xf>
    <xf numFmtId="165" fontId="9" fillId="0" borderId="0" xfId="1" quotePrefix="1" applyNumberFormat="1" applyFont="1" applyFill="1" applyBorder="1" applyAlignment="1">
      <alignment horizontal="right" vertical="center"/>
    </xf>
    <xf numFmtId="168" fontId="9" fillId="0" borderId="0" xfId="0" applyNumberFormat="1" applyFont="1"/>
    <xf numFmtId="165" fontId="9" fillId="0" borderId="0" xfId="1" applyNumberFormat="1" applyFont="1" applyFill="1" applyBorder="1" applyAlignment="1">
      <alignment horizontal="right" vertical="center"/>
    </xf>
    <xf numFmtId="0" fontId="9" fillId="0" borderId="0" xfId="0" quotePrefix="1" applyFont="1" applyAlignment="1">
      <alignment horizontal="left"/>
    </xf>
    <xf numFmtId="165" fontId="10" fillId="0" borderId="0" xfId="1" applyNumberFormat="1" applyFont="1" applyFill="1" applyBorder="1" applyAlignment="1">
      <alignment horizontal="right" vertical="center"/>
    </xf>
    <xf numFmtId="168" fontId="10" fillId="0" borderId="1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1" xfId="0" applyFont="1" applyBorder="1"/>
    <xf numFmtId="167" fontId="10" fillId="0" borderId="1" xfId="0" applyNumberFormat="1" applyFont="1" applyBorder="1"/>
    <xf numFmtId="167" fontId="10" fillId="0" borderId="1" xfId="1" quotePrefix="1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left"/>
    </xf>
    <xf numFmtId="168" fontId="5" fillId="0" borderId="0" xfId="0" applyNumberFormat="1" applyFont="1" applyAlignment="1"/>
    <xf numFmtId="165" fontId="15" fillId="0" borderId="0" xfId="1" applyNumberFormat="1" applyFont="1" applyFill="1" applyBorder="1" applyAlignment="1">
      <alignment horizontal="right" vertical="center"/>
    </xf>
    <xf numFmtId="165" fontId="16" fillId="0" borderId="0" xfId="1" quotePrefix="1" applyNumberFormat="1" applyFont="1" applyFill="1" applyBorder="1" applyAlignment="1">
      <alignment horizontal="right" vertical="center"/>
    </xf>
    <xf numFmtId="168" fontId="5" fillId="0" borderId="0" xfId="2" applyNumberFormat="1" applyFont="1" applyFill="1"/>
    <xf numFmtId="164" fontId="5" fillId="0" borderId="0" xfId="2" applyFont="1" applyFill="1"/>
    <xf numFmtId="0" fontId="9" fillId="0" borderId="0" xfId="0" applyFont="1" applyFill="1"/>
    <xf numFmtId="165" fontId="15" fillId="0" borderId="0" xfId="0" applyNumberFormat="1" applyFont="1" applyFill="1"/>
    <xf numFmtId="0" fontId="10" fillId="0" borderId="0" xfId="0" applyFont="1" applyFill="1" applyAlignment="1">
      <alignment horizontal="left"/>
    </xf>
    <xf numFmtId="165" fontId="16" fillId="0" borderId="0" xfId="0" applyNumberFormat="1" applyFont="1" applyFill="1"/>
    <xf numFmtId="0" fontId="18" fillId="0" borderId="0" xfId="0" applyFont="1" applyAlignment="1">
      <alignment horizontal="left" indent="1"/>
    </xf>
    <xf numFmtId="0" fontId="19" fillId="0" borderId="0" xfId="0" applyFont="1"/>
    <xf numFmtId="0" fontId="19" fillId="0" borderId="0" xfId="0" applyFont="1" applyAlignment="1">
      <alignment horizontal="left" indent="1"/>
    </xf>
    <xf numFmtId="0" fontId="19" fillId="0" borderId="1" xfId="0" applyFont="1" applyBorder="1"/>
    <xf numFmtId="3" fontId="19" fillId="0" borderId="1" xfId="0" applyNumberFormat="1" applyFont="1" applyBorder="1"/>
    <xf numFmtId="169" fontId="19" fillId="0" borderId="1" xfId="1" applyNumberFormat="1" applyFont="1" applyBorder="1"/>
    <xf numFmtId="0" fontId="20" fillId="0" borderId="1" xfId="0" applyFont="1" applyBorder="1"/>
    <xf numFmtId="0" fontId="5" fillId="0" borderId="0" xfId="0" applyFont="1" applyFill="1"/>
    <xf numFmtId="0" fontId="5" fillId="0" borderId="0" xfId="3" applyFont="1" applyFill="1" applyAlignment="1">
      <alignment horizontal="left" vertical="top"/>
    </xf>
    <xf numFmtId="3" fontId="5" fillId="0" borderId="0" xfId="1" applyNumberFormat="1" applyFont="1" applyFill="1"/>
    <xf numFmtId="165" fontId="10" fillId="0" borderId="0" xfId="0" applyNumberFormat="1" applyFont="1" applyFill="1"/>
    <xf numFmtId="165" fontId="9" fillId="0" borderId="0" xfId="0" applyNumberFormat="1" applyFont="1" applyFill="1"/>
    <xf numFmtId="167" fontId="10" fillId="0" borderId="1" xfId="0" applyNumberFormat="1" applyFont="1" applyFill="1" applyBorder="1"/>
    <xf numFmtId="0" fontId="4" fillId="0" borderId="0" xfId="0" applyFont="1" applyAlignment="1"/>
    <xf numFmtId="0" fontId="5" fillId="0" borderId="0" xfId="0" quotePrefix="1" applyNumberFormat="1" applyFont="1" applyAlignment="1">
      <alignment horizontal="right"/>
    </xf>
    <xf numFmtId="169" fontId="5" fillId="0" borderId="0" xfId="1" applyNumberFormat="1" applyFont="1"/>
    <xf numFmtId="169" fontId="5" fillId="0" borderId="0" xfId="0" applyNumberFormat="1" applyFont="1"/>
    <xf numFmtId="37" fontId="5" fillId="0" borderId="0" xfId="1" applyNumberFormat="1" applyFont="1" applyFill="1" applyBorder="1" applyAlignment="1">
      <alignment horizontal="right"/>
    </xf>
    <xf numFmtId="37" fontId="4" fillId="0" borderId="0" xfId="1" applyNumberFormat="1" applyFont="1" applyFill="1" applyBorder="1" applyAlignment="1">
      <alignment horizontal="right"/>
    </xf>
    <xf numFmtId="0" fontId="12" fillId="0" borderId="0" xfId="0" applyFont="1" applyFill="1" applyAlignment="1">
      <alignment horizontal="left"/>
    </xf>
    <xf numFmtId="0" fontId="5" fillId="0" borderId="1" xfId="0" applyFont="1" applyFill="1" applyBorder="1"/>
    <xf numFmtId="1" fontId="5" fillId="0" borderId="0" xfId="0" quotePrefix="1" applyNumberFormat="1" applyFont="1" applyFill="1" applyAlignment="1">
      <alignment horizontal="right"/>
    </xf>
    <xf numFmtId="0" fontId="5" fillId="0" borderId="0" xfId="0" applyFont="1" applyFill="1" applyAlignment="1">
      <alignment horizontal="centerContinuous"/>
    </xf>
    <xf numFmtId="0" fontId="20" fillId="0" borderId="1" xfId="0" applyFont="1" applyFill="1" applyBorder="1"/>
    <xf numFmtId="0" fontId="9" fillId="0" borderId="1" xfId="0" applyFont="1" applyFill="1" applyBorder="1"/>
    <xf numFmtId="170" fontId="10" fillId="0" borderId="0" xfId="0" applyNumberFormat="1" applyFont="1" applyFill="1"/>
    <xf numFmtId="0" fontId="8" fillId="0" borderId="2" xfId="0" applyFont="1" applyFill="1" applyBorder="1"/>
    <xf numFmtId="0" fontId="10" fillId="0" borderId="0" xfId="0" applyFont="1" applyFill="1"/>
    <xf numFmtId="0" fontId="9" fillId="0" borderId="0" xfId="0" applyFont="1" applyFill="1" applyAlignment="1">
      <alignment vertical="center"/>
    </xf>
    <xf numFmtId="0" fontId="9" fillId="0" borderId="1" xfId="0" applyFont="1" applyFill="1" applyBorder="1" applyAlignment="1">
      <alignment vertical="center"/>
    </xf>
    <xf numFmtId="165" fontId="9" fillId="0" borderId="2" xfId="0" applyNumberFormat="1" applyFont="1" applyFill="1" applyBorder="1" applyAlignment="1">
      <alignment horizontal="left" wrapText="1"/>
    </xf>
    <xf numFmtId="3" fontId="5" fillId="0" borderId="0" xfId="0" applyNumberFormat="1" applyFont="1" applyFill="1"/>
    <xf numFmtId="165" fontId="4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left" vertical="center" indent="1"/>
    </xf>
    <xf numFmtId="1" fontId="5" fillId="0" borderId="1" xfId="0" applyNumberFormat="1" applyFont="1" applyBorder="1"/>
    <xf numFmtId="49" fontId="10" fillId="0" borderId="0" xfId="0" applyNumberFormat="1" applyFont="1" applyFill="1" applyAlignment="1">
      <alignment horizontal="left"/>
    </xf>
    <xf numFmtId="49" fontId="9" fillId="0" borderId="0" xfId="0" applyNumberFormat="1" applyFont="1" applyFill="1" applyAlignment="1">
      <alignment horizontal="left"/>
    </xf>
    <xf numFmtId="49" fontId="9" fillId="0" borderId="1" xfId="0" applyNumberFormat="1" applyFont="1" applyFill="1" applyBorder="1" applyAlignment="1">
      <alignment horizontal="left"/>
    </xf>
    <xf numFmtId="166" fontId="9" fillId="0" borderId="1" xfId="4" applyNumberFormat="1" applyFont="1" applyFill="1" applyBorder="1"/>
    <xf numFmtId="165" fontId="9" fillId="0" borderId="1" xfId="4" applyNumberFormat="1" applyFont="1" applyFill="1" applyBorder="1"/>
    <xf numFmtId="0" fontId="11" fillId="0" borderId="0" xfId="0" applyFont="1" applyAlignment="1">
      <alignment horizontal="center"/>
    </xf>
    <xf numFmtId="0" fontId="9" fillId="0" borderId="2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</cellXfs>
  <cellStyles count="5">
    <cellStyle name="Comma" xfId="1" builtinId="3"/>
    <cellStyle name="Normal" xfId="0" builtinId="0"/>
    <cellStyle name="Normal 2" xfId="3" xr:uid="{8DCA37EE-3242-456D-A092-D075FFFAFD1D}"/>
    <cellStyle name="Normal 67" xfId="4" xr:uid="{1187A3DB-C17F-4279-A83D-A4F06C4EA6B4}"/>
    <cellStyle name="Normal_T7-1ANEW" xfId="2" xr:uid="{47BFD06D-07EC-49AA-86F1-F402AC6528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E7550-3CAA-45DB-AFB0-A54CA85391B5}">
  <dimension ref="A1:P44"/>
  <sheetViews>
    <sheetView view="pageBreakPreview" zoomScale="70" zoomScaleNormal="80" zoomScaleSheetLayoutView="70" workbookViewId="0">
      <selection activeCell="M10" sqref="M10"/>
    </sheetView>
  </sheetViews>
  <sheetFormatPr defaultColWidth="16" defaultRowHeight="15" x14ac:dyDescent="0.2"/>
  <cols>
    <col min="1" max="1" width="66" style="2" customWidth="1"/>
    <col min="2" max="4" width="9.5703125" style="2" customWidth="1"/>
    <col min="5" max="12" width="9.5703125" style="3" customWidth="1"/>
    <col min="13" max="16" width="9.5703125" style="2" customWidth="1"/>
    <col min="17" max="255" width="16" style="2"/>
    <col min="256" max="256" width="40.85546875" style="2" customWidth="1"/>
    <col min="257" max="271" width="9.7109375" style="2" customWidth="1"/>
    <col min="272" max="272" width="2.28515625" style="2" customWidth="1"/>
    <col min="273" max="511" width="16" style="2"/>
    <col min="512" max="512" width="40.85546875" style="2" customWidth="1"/>
    <col min="513" max="527" width="9.7109375" style="2" customWidth="1"/>
    <col min="528" max="528" width="2.28515625" style="2" customWidth="1"/>
    <col min="529" max="767" width="16" style="2"/>
    <col min="768" max="768" width="40.85546875" style="2" customWidth="1"/>
    <col min="769" max="783" width="9.7109375" style="2" customWidth="1"/>
    <col min="784" max="784" width="2.28515625" style="2" customWidth="1"/>
    <col min="785" max="1023" width="16" style="2"/>
    <col min="1024" max="1024" width="40.85546875" style="2" customWidth="1"/>
    <col min="1025" max="1039" width="9.7109375" style="2" customWidth="1"/>
    <col min="1040" max="1040" width="2.28515625" style="2" customWidth="1"/>
    <col min="1041" max="1279" width="16" style="2"/>
    <col min="1280" max="1280" width="40.85546875" style="2" customWidth="1"/>
    <col min="1281" max="1295" width="9.7109375" style="2" customWidth="1"/>
    <col min="1296" max="1296" width="2.28515625" style="2" customWidth="1"/>
    <col min="1297" max="1535" width="16" style="2"/>
    <col min="1536" max="1536" width="40.85546875" style="2" customWidth="1"/>
    <col min="1537" max="1551" width="9.7109375" style="2" customWidth="1"/>
    <col min="1552" max="1552" width="2.28515625" style="2" customWidth="1"/>
    <col min="1553" max="1791" width="16" style="2"/>
    <col min="1792" max="1792" width="40.85546875" style="2" customWidth="1"/>
    <col min="1793" max="1807" width="9.7109375" style="2" customWidth="1"/>
    <col min="1808" max="1808" width="2.28515625" style="2" customWidth="1"/>
    <col min="1809" max="2047" width="16" style="2"/>
    <col min="2048" max="2048" width="40.85546875" style="2" customWidth="1"/>
    <col min="2049" max="2063" width="9.7109375" style="2" customWidth="1"/>
    <col min="2064" max="2064" width="2.28515625" style="2" customWidth="1"/>
    <col min="2065" max="2303" width="16" style="2"/>
    <col min="2304" max="2304" width="40.85546875" style="2" customWidth="1"/>
    <col min="2305" max="2319" width="9.7109375" style="2" customWidth="1"/>
    <col min="2320" max="2320" width="2.28515625" style="2" customWidth="1"/>
    <col min="2321" max="2559" width="16" style="2"/>
    <col min="2560" max="2560" width="40.85546875" style="2" customWidth="1"/>
    <col min="2561" max="2575" width="9.7109375" style="2" customWidth="1"/>
    <col min="2576" max="2576" width="2.28515625" style="2" customWidth="1"/>
    <col min="2577" max="2815" width="16" style="2"/>
    <col min="2816" max="2816" width="40.85546875" style="2" customWidth="1"/>
    <col min="2817" max="2831" width="9.7109375" style="2" customWidth="1"/>
    <col min="2832" max="2832" width="2.28515625" style="2" customWidth="1"/>
    <col min="2833" max="3071" width="16" style="2"/>
    <col min="3072" max="3072" width="40.85546875" style="2" customWidth="1"/>
    <col min="3073" max="3087" width="9.7109375" style="2" customWidth="1"/>
    <col min="3088" max="3088" width="2.28515625" style="2" customWidth="1"/>
    <col min="3089" max="3327" width="16" style="2"/>
    <col min="3328" max="3328" width="40.85546875" style="2" customWidth="1"/>
    <col min="3329" max="3343" width="9.7109375" style="2" customWidth="1"/>
    <col min="3344" max="3344" width="2.28515625" style="2" customWidth="1"/>
    <col min="3345" max="3583" width="16" style="2"/>
    <col min="3584" max="3584" width="40.85546875" style="2" customWidth="1"/>
    <col min="3585" max="3599" width="9.7109375" style="2" customWidth="1"/>
    <col min="3600" max="3600" width="2.28515625" style="2" customWidth="1"/>
    <col min="3601" max="3839" width="16" style="2"/>
    <col min="3840" max="3840" width="40.85546875" style="2" customWidth="1"/>
    <col min="3841" max="3855" width="9.7109375" style="2" customWidth="1"/>
    <col min="3856" max="3856" width="2.28515625" style="2" customWidth="1"/>
    <col min="3857" max="4095" width="16" style="2"/>
    <col min="4096" max="4096" width="40.85546875" style="2" customWidth="1"/>
    <col min="4097" max="4111" width="9.7109375" style="2" customWidth="1"/>
    <col min="4112" max="4112" width="2.28515625" style="2" customWidth="1"/>
    <col min="4113" max="4351" width="16" style="2"/>
    <col min="4352" max="4352" width="40.85546875" style="2" customWidth="1"/>
    <col min="4353" max="4367" width="9.7109375" style="2" customWidth="1"/>
    <col min="4368" max="4368" width="2.28515625" style="2" customWidth="1"/>
    <col min="4369" max="4607" width="16" style="2"/>
    <col min="4608" max="4608" width="40.85546875" style="2" customWidth="1"/>
    <col min="4609" max="4623" width="9.7109375" style="2" customWidth="1"/>
    <col min="4624" max="4624" width="2.28515625" style="2" customWidth="1"/>
    <col min="4625" max="4863" width="16" style="2"/>
    <col min="4864" max="4864" width="40.85546875" style="2" customWidth="1"/>
    <col min="4865" max="4879" width="9.7109375" style="2" customWidth="1"/>
    <col min="4880" max="4880" width="2.28515625" style="2" customWidth="1"/>
    <col min="4881" max="5119" width="16" style="2"/>
    <col min="5120" max="5120" width="40.85546875" style="2" customWidth="1"/>
    <col min="5121" max="5135" width="9.7109375" style="2" customWidth="1"/>
    <col min="5136" max="5136" width="2.28515625" style="2" customWidth="1"/>
    <col min="5137" max="5375" width="16" style="2"/>
    <col min="5376" max="5376" width="40.85546875" style="2" customWidth="1"/>
    <col min="5377" max="5391" width="9.7109375" style="2" customWidth="1"/>
    <col min="5392" max="5392" width="2.28515625" style="2" customWidth="1"/>
    <col min="5393" max="5631" width="16" style="2"/>
    <col min="5632" max="5632" width="40.85546875" style="2" customWidth="1"/>
    <col min="5633" max="5647" width="9.7109375" style="2" customWidth="1"/>
    <col min="5648" max="5648" width="2.28515625" style="2" customWidth="1"/>
    <col min="5649" max="5887" width="16" style="2"/>
    <col min="5888" max="5888" width="40.85546875" style="2" customWidth="1"/>
    <col min="5889" max="5903" width="9.7109375" style="2" customWidth="1"/>
    <col min="5904" max="5904" width="2.28515625" style="2" customWidth="1"/>
    <col min="5905" max="6143" width="16" style="2"/>
    <col min="6144" max="6144" width="40.85546875" style="2" customWidth="1"/>
    <col min="6145" max="6159" width="9.7109375" style="2" customWidth="1"/>
    <col min="6160" max="6160" width="2.28515625" style="2" customWidth="1"/>
    <col min="6161" max="6399" width="16" style="2"/>
    <col min="6400" max="6400" width="40.85546875" style="2" customWidth="1"/>
    <col min="6401" max="6415" width="9.7109375" style="2" customWidth="1"/>
    <col min="6416" max="6416" width="2.28515625" style="2" customWidth="1"/>
    <col min="6417" max="6655" width="16" style="2"/>
    <col min="6656" max="6656" width="40.85546875" style="2" customWidth="1"/>
    <col min="6657" max="6671" width="9.7109375" style="2" customWidth="1"/>
    <col min="6672" max="6672" width="2.28515625" style="2" customWidth="1"/>
    <col min="6673" max="6911" width="16" style="2"/>
    <col min="6912" max="6912" width="40.85546875" style="2" customWidth="1"/>
    <col min="6913" max="6927" width="9.7109375" style="2" customWidth="1"/>
    <col min="6928" max="6928" width="2.28515625" style="2" customWidth="1"/>
    <col min="6929" max="7167" width="16" style="2"/>
    <col min="7168" max="7168" width="40.85546875" style="2" customWidth="1"/>
    <col min="7169" max="7183" width="9.7109375" style="2" customWidth="1"/>
    <col min="7184" max="7184" width="2.28515625" style="2" customWidth="1"/>
    <col min="7185" max="7423" width="16" style="2"/>
    <col min="7424" max="7424" width="40.85546875" style="2" customWidth="1"/>
    <col min="7425" max="7439" width="9.7109375" style="2" customWidth="1"/>
    <col min="7440" max="7440" width="2.28515625" style="2" customWidth="1"/>
    <col min="7441" max="7679" width="16" style="2"/>
    <col min="7680" max="7680" width="40.85546875" style="2" customWidth="1"/>
    <col min="7681" max="7695" width="9.7109375" style="2" customWidth="1"/>
    <col min="7696" max="7696" width="2.28515625" style="2" customWidth="1"/>
    <col min="7697" max="7935" width="16" style="2"/>
    <col min="7936" max="7936" width="40.85546875" style="2" customWidth="1"/>
    <col min="7937" max="7951" width="9.7109375" style="2" customWidth="1"/>
    <col min="7952" max="7952" width="2.28515625" style="2" customWidth="1"/>
    <col min="7953" max="8191" width="16" style="2"/>
    <col min="8192" max="8192" width="40.85546875" style="2" customWidth="1"/>
    <col min="8193" max="8207" width="9.7109375" style="2" customWidth="1"/>
    <col min="8208" max="8208" width="2.28515625" style="2" customWidth="1"/>
    <col min="8209" max="8447" width="16" style="2"/>
    <col min="8448" max="8448" width="40.85546875" style="2" customWidth="1"/>
    <col min="8449" max="8463" width="9.7109375" style="2" customWidth="1"/>
    <col min="8464" max="8464" width="2.28515625" style="2" customWidth="1"/>
    <col min="8465" max="8703" width="16" style="2"/>
    <col min="8704" max="8704" width="40.85546875" style="2" customWidth="1"/>
    <col min="8705" max="8719" width="9.7109375" style="2" customWidth="1"/>
    <col min="8720" max="8720" width="2.28515625" style="2" customWidth="1"/>
    <col min="8721" max="8959" width="16" style="2"/>
    <col min="8960" max="8960" width="40.85546875" style="2" customWidth="1"/>
    <col min="8961" max="8975" width="9.7109375" style="2" customWidth="1"/>
    <col min="8976" max="8976" width="2.28515625" style="2" customWidth="1"/>
    <col min="8977" max="9215" width="16" style="2"/>
    <col min="9216" max="9216" width="40.85546875" style="2" customWidth="1"/>
    <col min="9217" max="9231" width="9.7109375" style="2" customWidth="1"/>
    <col min="9232" max="9232" width="2.28515625" style="2" customWidth="1"/>
    <col min="9233" max="9471" width="16" style="2"/>
    <col min="9472" max="9472" width="40.85546875" style="2" customWidth="1"/>
    <col min="9473" max="9487" width="9.7109375" style="2" customWidth="1"/>
    <col min="9488" max="9488" width="2.28515625" style="2" customWidth="1"/>
    <col min="9489" max="9727" width="16" style="2"/>
    <col min="9728" max="9728" width="40.85546875" style="2" customWidth="1"/>
    <col min="9729" max="9743" width="9.7109375" style="2" customWidth="1"/>
    <col min="9744" max="9744" width="2.28515625" style="2" customWidth="1"/>
    <col min="9745" max="9983" width="16" style="2"/>
    <col min="9984" max="9984" width="40.85546875" style="2" customWidth="1"/>
    <col min="9985" max="9999" width="9.7109375" style="2" customWidth="1"/>
    <col min="10000" max="10000" width="2.28515625" style="2" customWidth="1"/>
    <col min="10001" max="10239" width="16" style="2"/>
    <col min="10240" max="10240" width="40.85546875" style="2" customWidth="1"/>
    <col min="10241" max="10255" width="9.7109375" style="2" customWidth="1"/>
    <col min="10256" max="10256" width="2.28515625" style="2" customWidth="1"/>
    <col min="10257" max="10495" width="16" style="2"/>
    <col min="10496" max="10496" width="40.85546875" style="2" customWidth="1"/>
    <col min="10497" max="10511" width="9.7109375" style="2" customWidth="1"/>
    <col min="10512" max="10512" width="2.28515625" style="2" customWidth="1"/>
    <col min="10513" max="10751" width="16" style="2"/>
    <col min="10752" max="10752" width="40.85546875" style="2" customWidth="1"/>
    <col min="10753" max="10767" width="9.7109375" style="2" customWidth="1"/>
    <col min="10768" max="10768" width="2.28515625" style="2" customWidth="1"/>
    <col min="10769" max="11007" width="16" style="2"/>
    <col min="11008" max="11008" width="40.85546875" style="2" customWidth="1"/>
    <col min="11009" max="11023" width="9.7109375" style="2" customWidth="1"/>
    <col min="11024" max="11024" width="2.28515625" style="2" customWidth="1"/>
    <col min="11025" max="11263" width="16" style="2"/>
    <col min="11264" max="11264" width="40.85546875" style="2" customWidth="1"/>
    <col min="11265" max="11279" width="9.7109375" style="2" customWidth="1"/>
    <col min="11280" max="11280" width="2.28515625" style="2" customWidth="1"/>
    <col min="11281" max="11519" width="16" style="2"/>
    <col min="11520" max="11520" width="40.85546875" style="2" customWidth="1"/>
    <col min="11521" max="11535" width="9.7109375" style="2" customWidth="1"/>
    <col min="11536" max="11536" width="2.28515625" style="2" customWidth="1"/>
    <col min="11537" max="11775" width="16" style="2"/>
    <col min="11776" max="11776" width="40.85546875" style="2" customWidth="1"/>
    <col min="11777" max="11791" width="9.7109375" style="2" customWidth="1"/>
    <col min="11792" max="11792" width="2.28515625" style="2" customWidth="1"/>
    <col min="11793" max="12031" width="16" style="2"/>
    <col min="12032" max="12032" width="40.85546875" style="2" customWidth="1"/>
    <col min="12033" max="12047" width="9.7109375" style="2" customWidth="1"/>
    <col min="12048" max="12048" width="2.28515625" style="2" customWidth="1"/>
    <col min="12049" max="12287" width="16" style="2"/>
    <col min="12288" max="12288" width="40.85546875" style="2" customWidth="1"/>
    <col min="12289" max="12303" width="9.7109375" style="2" customWidth="1"/>
    <col min="12304" max="12304" width="2.28515625" style="2" customWidth="1"/>
    <col min="12305" max="12543" width="16" style="2"/>
    <col min="12544" max="12544" width="40.85546875" style="2" customWidth="1"/>
    <col min="12545" max="12559" width="9.7109375" style="2" customWidth="1"/>
    <col min="12560" max="12560" width="2.28515625" style="2" customWidth="1"/>
    <col min="12561" max="12799" width="16" style="2"/>
    <col min="12800" max="12800" width="40.85546875" style="2" customWidth="1"/>
    <col min="12801" max="12815" width="9.7109375" style="2" customWidth="1"/>
    <col min="12816" max="12816" width="2.28515625" style="2" customWidth="1"/>
    <col min="12817" max="13055" width="16" style="2"/>
    <col min="13056" max="13056" width="40.85546875" style="2" customWidth="1"/>
    <col min="13057" max="13071" width="9.7109375" style="2" customWidth="1"/>
    <col min="13072" max="13072" width="2.28515625" style="2" customWidth="1"/>
    <col min="13073" max="13311" width="16" style="2"/>
    <col min="13312" max="13312" width="40.85546875" style="2" customWidth="1"/>
    <col min="13313" max="13327" width="9.7109375" style="2" customWidth="1"/>
    <col min="13328" max="13328" width="2.28515625" style="2" customWidth="1"/>
    <col min="13329" max="13567" width="16" style="2"/>
    <col min="13568" max="13568" width="40.85546875" style="2" customWidth="1"/>
    <col min="13569" max="13583" width="9.7109375" style="2" customWidth="1"/>
    <col min="13584" max="13584" width="2.28515625" style="2" customWidth="1"/>
    <col min="13585" max="13823" width="16" style="2"/>
    <col min="13824" max="13824" width="40.85546875" style="2" customWidth="1"/>
    <col min="13825" max="13839" width="9.7109375" style="2" customWidth="1"/>
    <col min="13840" max="13840" width="2.28515625" style="2" customWidth="1"/>
    <col min="13841" max="14079" width="16" style="2"/>
    <col min="14080" max="14080" width="40.85546875" style="2" customWidth="1"/>
    <col min="14081" max="14095" width="9.7109375" style="2" customWidth="1"/>
    <col min="14096" max="14096" width="2.28515625" style="2" customWidth="1"/>
    <col min="14097" max="14335" width="16" style="2"/>
    <col min="14336" max="14336" width="40.85546875" style="2" customWidth="1"/>
    <col min="14337" max="14351" width="9.7109375" style="2" customWidth="1"/>
    <col min="14352" max="14352" width="2.28515625" style="2" customWidth="1"/>
    <col min="14353" max="14591" width="16" style="2"/>
    <col min="14592" max="14592" width="40.85546875" style="2" customWidth="1"/>
    <col min="14593" max="14607" width="9.7109375" style="2" customWidth="1"/>
    <col min="14608" max="14608" width="2.28515625" style="2" customWidth="1"/>
    <col min="14609" max="14847" width="16" style="2"/>
    <col min="14848" max="14848" width="40.85546875" style="2" customWidth="1"/>
    <col min="14849" max="14863" width="9.7109375" style="2" customWidth="1"/>
    <col min="14864" max="14864" width="2.28515625" style="2" customWidth="1"/>
    <col min="14865" max="15103" width="16" style="2"/>
    <col min="15104" max="15104" width="40.85546875" style="2" customWidth="1"/>
    <col min="15105" max="15119" width="9.7109375" style="2" customWidth="1"/>
    <col min="15120" max="15120" width="2.28515625" style="2" customWidth="1"/>
    <col min="15121" max="15359" width="16" style="2"/>
    <col min="15360" max="15360" width="40.85546875" style="2" customWidth="1"/>
    <col min="15361" max="15375" width="9.7109375" style="2" customWidth="1"/>
    <col min="15376" max="15376" width="2.28515625" style="2" customWidth="1"/>
    <col min="15377" max="15615" width="16" style="2"/>
    <col min="15616" max="15616" width="40.85546875" style="2" customWidth="1"/>
    <col min="15617" max="15631" width="9.7109375" style="2" customWidth="1"/>
    <col min="15632" max="15632" width="2.28515625" style="2" customWidth="1"/>
    <col min="15633" max="15871" width="16" style="2"/>
    <col min="15872" max="15872" width="40.85546875" style="2" customWidth="1"/>
    <col min="15873" max="15887" width="9.7109375" style="2" customWidth="1"/>
    <col min="15888" max="15888" width="2.28515625" style="2" customWidth="1"/>
    <col min="15889" max="16127" width="16" style="2"/>
    <col min="16128" max="16128" width="40.85546875" style="2" customWidth="1"/>
    <col min="16129" max="16143" width="9.7109375" style="2" customWidth="1"/>
    <col min="16144" max="16144" width="2.28515625" style="2" customWidth="1"/>
    <col min="16145" max="16384" width="16" style="2"/>
  </cols>
  <sheetData>
    <row r="1" spans="1:16" ht="17.100000000000001" customHeight="1" x14ac:dyDescent="0.25">
      <c r="A1" s="1" t="s">
        <v>364</v>
      </c>
    </row>
    <row r="2" spans="1:16" ht="17.100000000000001" customHeight="1" x14ac:dyDescent="0.25">
      <c r="A2" s="1" t="s">
        <v>365</v>
      </c>
    </row>
    <row r="3" spans="1:16" ht="17.100000000000001" customHeight="1" thickBot="1" x14ac:dyDescent="0.25">
      <c r="A3" s="4"/>
      <c r="B3" s="4"/>
      <c r="C3" s="4"/>
      <c r="D3" s="4"/>
      <c r="E3" s="5"/>
      <c r="F3" s="5"/>
      <c r="G3" s="5"/>
      <c r="H3" s="5"/>
      <c r="I3" s="5"/>
      <c r="J3" s="5"/>
      <c r="K3" s="5"/>
      <c r="L3" s="5"/>
      <c r="M3" s="4"/>
      <c r="N3" s="4"/>
      <c r="O3" s="4"/>
      <c r="P3" s="4"/>
    </row>
    <row r="4" spans="1:16" ht="17.100000000000001" customHeight="1" x14ac:dyDescent="0.2">
      <c r="M4" s="3"/>
    </row>
    <row r="5" spans="1:16" s="10" customFormat="1" ht="17.100000000000001" customHeight="1" x14ac:dyDescent="0.2">
      <c r="A5" s="6" t="s">
        <v>0</v>
      </c>
      <c r="B5" s="7" t="s">
        <v>1</v>
      </c>
      <c r="C5" s="7" t="s">
        <v>2</v>
      </c>
      <c r="D5" s="7" t="s">
        <v>3</v>
      </c>
      <c r="E5" s="7" t="s">
        <v>4</v>
      </c>
      <c r="F5" s="8" t="s">
        <v>5</v>
      </c>
      <c r="G5" s="9" t="s">
        <v>6</v>
      </c>
      <c r="H5" s="9" t="s">
        <v>7</v>
      </c>
      <c r="I5" s="9" t="s">
        <v>8</v>
      </c>
      <c r="J5" s="8" t="s">
        <v>9</v>
      </c>
      <c r="K5" s="9" t="s">
        <v>10</v>
      </c>
      <c r="L5" s="9" t="s">
        <v>11</v>
      </c>
      <c r="M5" s="9" t="s">
        <v>12</v>
      </c>
      <c r="N5" s="8" t="s">
        <v>13</v>
      </c>
      <c r="O5" s="8">
        <v>1999</v>
      </c>
      <c r="P5" s="8">
        <v>2000</v>
      </c>
    </row>
    <row r="6" spans="1:16" ht="17.100000000000001" customHeight="1" thickBot="1" x14ac:dyDescent="0.25">
      <c r="A6" s="4"/>
      <c r="B6" s="4"/>
      <c r="C6" s="4"/>
      <c r="D6" s="4"/>
      <c r="E6" s="5"/>
      <c r="F6" s="5"/>
      <c r="G6" s="5"/>
      <c r="H6" s="5"/>
      <c r="I6" s="5"/>
      <c r="J6" s="5"/>
      <c r="K6" s="5"/>
      <c r="L6" s="5"/>
      <c r="M6" s="5"/>
      <c r="N6" s="4"/>
      <c r="O6" s="4"/>
      <c r="P6" s="4"/>
    </row>
    <row r="7" spans="1:16" ht="17.100000000000001" customHeight="1" x14ac:dyDescent="0.2">
      <c r="M7" s="3"/>
    </row>
    <row r="8" spans="1:16" s="1" customFormat="1" ht="17.100000000000001" customHeight="1" x14ac:dyDescent="0.25">
      <c r="A8" s="11" t="s">
        <v>14</v>
      </c>
      <c r="B8" s="12">
        <v>-34.9</v>
      </c>
      <c r="C8" s="12">
        <v>-42.1</v>
      </c>
      <c r="D8" s="12">
        <v>-96.4</v>
      </c>
      <c r="E8" s="13">
        <v>-86.8</v>
      </c>
      <c r="F8" s="13">
        <v>-297.10000000000002</v>
      </c>
      <c r="G8" s="13">
        <v>-400.2</v>
      </c>
      <c r="H8" s="13">
        <v>38.799999999999997</v>
      </c>
      <c r="I8" s="13">
        <v>28</v>
      </c>
      <c r="J8" s="13">
        <v>96.9</v>
      </c>
      <c r="K8" s="13">
        <v>-38.299999999999997</v>
      </c>
      <c r="L8" s="13">
        <v>-121.5</v>
      </c>
      <c r="M8" s="13">
        <v>-361.6</v>
      </c>
      <c r="N8" s="13">
        <v>-44.300000000000047</v>
      </c>
      <c r="O8" s="14">
        <v>-779.3</v>
      </c>
      <c r="P8" s="14">
        <v>371</v>
      </c>
    </row>
    <row r="9" spans="1:16" ht="17.100000000000001" customHeight="1" x14ac:dyDescent="0.2">
      <c r="A9" s="15" t="s">
        <v>15</v>
      </c>
      <c r="B9" s="16">
        <v>-25.9</v>
      </c>
      <c r="C9" s="16">
        <v>-17.100000000000001</v>
      </c>
      <c r="D9" s="16">
        <v>-64.400000000000006</v>
      </c>
      <c r="E9" s="17">
        <v>-75.2</v>
      </c>
      <c r="F9" s="17">
        <v>-267.2</v>
      </c>
      <c r="G9" s="17">
        <v>-356.6</v>
      </c>
      <c r="H9" s="17">
        <v>57</v>
      </c>
      <c r="I9" s="17">
        <v>69</v>
      </c>
      <c r="J9" s="17">
        <v>151.5</v>
      </c>
      <c r="K9" s="17">
        <v>-61.3</v>
      </c>
      <c r="L9" s="17">
        <v>-83.1</v>
      </c>
      <c r="M9" s="17">
        <v>-300.3</v>
      </c>
      <c r="N9" s="17">
        <v>-25.700000000000045</v>
      </c>
      <c r="O9" s="18">
        <v>-608.20000000000005</v>
      </c>
      <c r="P9" s="18">
        <v>554.6</v>
      </c>
    </row>
    <row r="10" spans="1:16" ht="17.100000000000001" customHeight="1" x14ac:dyDescent="0.2">
      <c r="A10" s="19" t="s">
        <v>16</v>
      </c>
      <c r="B10" s="16">
        <v>-324.2</v>
      </c>
      <c r="C10" s="16">
        <v>-368.7</v>
      </c>
      <c r="D10" s="16">
        <v>-483.8</v>
      </c>
      <c r="E10" s="17">
        <v>-527.9</v>
      </c>
      <c r="F10" s="17">
        <v>-761.4</v>
      </c>
      <c r="G10" s="17">
        <v>-938.1</v>
      </c>
      <c r="H10" s="17">
        <v>-355.3</v>
      </c>
      <c r="I10" s="17">
        <v>-334.7</v>
      </c>
      <c r="J10" s="17">
        <v>-147.1</v>
      </c>
      <c r="K10" s="17">
        <v>-446.7</v>
      </c>
      <c r="L10" s="17">
        <v>-539.79999999999995</v>
      </c>
      <c r="M10" s="17">
        <v>-700.1</v>
      </c>
      <c r="N10" s="17">
        <v>-632.5</v>
      </c>
      <c r="O10" s="18">
        <v>-1081.3</v>
      </c>
      <c r="P10" s="18">
        <v>-103.9</v>
      </c>
    </row>
    <row r="11" spans="1:16" ht="17.100000000000001" customHeight="1" x14ac:dyDescent="0.2">
      <c r="A11" s="19" t="s">
        <v>17</v>
      </c>
      <c r="B11" s="16">
        <v>298.3</v>
      </c>
      <c r="C11" s="16">
        <v>351.6</v>
      </c>
      <c r="D11" s="16">
        <v>419.4</v>
      </c>
      <c r="E11" s="17">
        <v>452.7</v>
      </c>
      <c r="F11" s="17">
        <v>494.2</v>
      </c>
      <c r="G11" s="17">
        <v>581.5</v>
      </c>
      <c r="H11" s="17">
        <v>412.3</v>
      </c>
      <c r="I11" s="17">
        <v>403.7</v>
      </c>
      <c r="J11" s="17">
        <v>298.60000000000002</v>
      </c>
      <c r="K11" s="17">
        <v>385.4</v>
      </c>
      <c r="L11" s="17">
        <v>456.7</v>
      </c>
      <c r="M11" s="17">
        <v>399.8</v>
      </c>
      <c r="N11" s="17">
        <v>606.79999999999995</v>
      </c>
      <c r="O11" s="18">
        <v>473.1</v>
      </c>
      <c r="P11" s="18">
        <v>658.5</v>
      </c>
    </row>
    <row r="12" spans="1:16" ht="17.100000000000001" customHeight="1" x14ac:dyDescent="0.2">
      <c r="A12" s="15" t="s">
        <v>18</v>
      </c>
      <c r="B12" s="16">
        <v>-13.1</v>
      </c>
      <c r="C12" s="16">
        <v>-25.8</v>
      </c>
      <c r="D12" s="16">
        <v>-30.5</v>
      </c>
      <c r="E12" s="17">
        <v>-20.2</v>
      </c>
      <c r="F12" s="17">
        <v>-13.9</v>
      </c>
      <c r="G12" s="17">
        <v>-13.9</v>
      </c>
      <c r="H12" s="17">
        <v>-17.3</v>
      </c>
      <c r="I12" s="17">
        <v>-32</v>
      </c>
      <c r="J12" s="17">
        <v>-35.799999999999997</v>
      </c>
      <c r="K12" s="17">
        <v>-27.2</v>
      </c>
      <c r="L12" s="17">
        <v>-31.9</v>
      </c>
      <c r="M12" s="17">
        <v>-41.5</v>
      </c>
      <c r="N12" s="17">
        <v>-10</v>
      </c>
      <c r="O12" s="18">
        <v>-76.400000000000006</v>
      </c>
      <c r="P12" s="18">
        <v>-43</v>
      </c>
    </row>
    <row r="13" spans="1:16" ht="17.100000000000001" customHeight="1" x14ac:dyDescent="0.2">
      <c r="A13" s="15" t="s">
        <v>19</v>
      </c>
      <c r="B13" s="16">
        <v>4.0999999999999996</v>
      </c>
      <c r="C13" s="16">
        <v>0.8</v>
      </c>
      <c r="D13" s="16">
        <v>-1.5</v>
      </c>
      <c r="E13" s="17">
        <v>8.6</v>
      </c>
      <c r="F13" s="17">
        <v>-16</v>
      </c>
      <c r="G13" s="17">
        <v>-29.7</v>
      </c>
      <c r="H13" s="17">
        <v>-0.9</v>
      </c>
      <c r="I13" s="17">
        <v>-9</v>
      </c>
      <c r="J13" s="17">
        <v>-18.8</v>
      </c>
      <c r="K13" s="17">
        <v>50.2</v>
      </c>
      <c r="L13" s="17">
        <v>-6.5</v>
      </c>
      <c r="M13" s="17">
        <v>-19.8</v>
      </c>
      <c r="N13" s="17">
        <v>-8.6</v>
      </c>
      <c r="O13" s="18">
        <v>-94.7</v>
      </c>
      <c r="P13" s="18">
        <v>-140.6</v>
      </c>
    </row>
    <row r="14" spans="1:16" ht="17.100000000000001" customHeight="1" x14ac:dyDescent="0.2">
      <c r="A14" s="6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</row>
    <row r="15" spans="1:16" s="1" customFormat="1" ht="17.100000000000001" customHeight="1" x14ac:dyDescent="0.25">
      <c r="A15" s="11" t="s">
        <v>20</v>
      </c>
      <c r="B15" s="12">
        <v>112.7</v>
      </c>
      <c r="C15" s="12">
        <v>56.9</v>
      </c>
      <c r="D15" s="12">
        <v>93.6</v>
      </c>
      <c r="E15" s="13">
        <v>127.1</v>
      </c>
      <c r="F15" s="13">
        <v>342.2</v>
      </c>
      <c r="G15" s="13">
        <v>455.3</v>
      </c>
      <c r="H15" s="13">
        <v>18.100000000000001</v>
      </c>
      <c r="I15" s="13">
        <v>23.199999999999996</v>
      </c>
      <c r="J15" s="13">
        <v>-60.800000000000004</v>
      </c>
      <c r="K15" s="13">
        <v>73.100000000000009</v>
      </c>
      <c r="L15" s="13">
        <v>64.300000000000011</v>
      </c>
      <c r="M15" s="13">
        <v>326.39999999999998</v>
      </c>
      <c r="N15" s="13">
        <v>202.70000000000002</v>
      </c>
      <c r="O15" s="14">
        <v>830.5</v>
      </c>
      <c r="P15" s="14">
        <v>-440</v>
      </c>
    </row>
    <row r="16" spans="1:16" ht="17.100000000000001" customHeight="1" x14ac:dyDescent="0.2">
      <c r="A16" s="15" t="s">
        <v>21</v>
      </c>
      <c r="B16" s="16"/>
      <c r="C16" s="16"/>
      <c r="D16" s="16"/>
      <c r="E16" s="17"/>
      <c r="F16" s="17"/>
      <c r="G16" s="17"/>
      <c r="H16" s="17">
        <v>15.4</v>
      </c>
      <c r="I16" s="17">
        <v>12</v>
      </c>
      <c r="J16" s="17">
        <v>13.1</v>
      </c>
      <c r="K16" s="17">
        <v>26.2</v>
      </c>
      <c r="L16" s="17">
        <v>45.4</v>
      </c>
      <c r="M16" s="17">
        <v>37.6</v>
      </c>
      <c r="N16" s="17">
        <v>9.3000000000000007</v>
      </c>
      <c r="O16" s="18">
        <v>2.8</v>
      </c>
      <c r="P16" s="18">
        <v>20.100000000000001</v>
      </c>
    </row>
    <row r="17" spans="1:16" ht="16.5" customHeight="1" x14ac:dyDescent="0.2">
      <c r="A17" s="19" t="s">
        <v>22</v>
      </c>
      <c r="B17" s="16"/>
      <c r="C17" s="16"/>
      <c r="D17" s="16"/>
      <c r="E17" s="17"/>
      <c r="F17" s="17"/>
      <c r="G17" s="17"/>
      <c r="H17" s="17">
        <v>15.4</v>
      </c>
      <c r="I17" s="17">
        <v>12</v>
      </c>
      <c r="J17" s="17">
        <v>13.1</v>
      </c>
      <c r="K17" s="17">
        <v>26.2</v>
      </c>
      <c r="L17" s="17">
        <v>45.4</v>
      </c>
      <c r="M17" s="17">
        <v>37.6</v>
      </c>
      <c r="N17" s="17">
        <v>9.3000000000000007</v>
      </c>
      <c r="O17" s="18">
        <v>2.8</v>
      </c>
      <c r="P17" s="18">
        <v>20.100000000000001</v>
      </c>
    </row>
    <row r="18" spans="1:16" ht="16.5" customHeight="1" x14ac:dyDescent="0.2">
      <c r="A18" s="19" t="s">
        <v>23</v>
      </c>
      <c r="B18" s="16"/>
      <c r="C18" s="16"/>
      <c r="D18" s="16"/>
      <c r="E18" s="17"/>
      <c r="F18" s="17"/>
      <c r="G18" s="17"/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8">
        <v>0</v>
      </c>
      <c r="P18" s="18">
        <v>0</v>
      </c>
    </row>
    <row r="19" spans="1:16" ht="17.100000000000001" customHeight="1" x14ac:dyDescent="0.2">
      <c r="A19" s="15" t="s">
        <v>24</v>
      </c>
      <c r="B19" s="16"/>
      <c r="C19" s="16"/>
      <c r="D19" s="16"/>
      <c r="E19" s="17"/>
      <c r="F19" s="17"/>
      <c r="G19" s="17"/>
      <c r="H19" s="17">
        <v>2.7</v>
      </c>
      <c r="I19" s="17">
        <v>11.199999999999996</v>
      </c>
      <c r="J19" s="17">
        <v>-73.900000000000006</v>
      </c>
      <c r="K19" s="17">
        <v>46.900000000000006</v>
      </c>
      <c r="L19" s="17">
        <v>18.90000000000002</v>
      </c>
      <c r="M19" s="17">
        <v>288.79999999999995</v>
      </c>
      <c r="N19" s="17">
        <v>193.4</v>
      </c>
      <c r="O19" s="18">
        <v>827.7</v>
      </c>
      <c r="P19" s="18">
        <v>-460.1</v>
      </c>
    </row>
    <row r="20" spans="1:16" ht="17.100000000000001" customHeight="1" x14ac:dyDescent="0.2">
      <c r="A20" s="19" t="s">
        <v>25</v>
      </c>
      <c r="B20" s="16"/>
      <c r="C20" s="16"/>
      <c r="D20" s="16"/>
      <c r="E20" s="17"/>
      <c r="F20" s="17"/>
      <c r="G20" s="17"/>
      <c r="H20" s="17">
        <v>-46.9</v>
      </c>
      <c r="I20" s="17">
        <v>-16.899999999999999</v>
      </c>
      <c r="J20" s="17">
        <v>-107.9</v>
      </c>
      <c r="K20" s="17">
        <v>-1</v>
      </c>
      <c r="L20" s="17">
        <v>150.6</v>
      </c>
      <c r="M20" s="17">
        <v>353.7</v>
      </c>
      <c r="N20" s="17">
        <v>147.1</v>
      </c>
      <c r="O20" s="18">
        <v>840</v>
      </c>
      <c r="P20" s="18">
        <v>-233.7</v>
      </c>
    </row>
    <row r="21" spans="1:16" ht="17.100000000000001" customHeight="1" x14ac:dyDescent="0.2">
      <c r="A21" s="19" t="s">
        <v>26</v>
      </c>
      <c r="B21" s="16"/>
      <c r="C21" s="16"/>
      <c r="D21" s="16"/>
      <c r="E21" s="17"/>
      <c r="F21" s="17"/>
      <c r="G21" s="17"/>
      <c r="H21" s="17">
        <v>-12.2</v>
      </c>
      <c r="I21" s="17">
        <v>-7</v>
      </c>
      <c r="J21" s="17">
        <v>-17.7</v>
      </c>
      <c r="K21" s="17">
        <v>-29.7</v>
      </c>
      <c r="L21" s="17">
        <v>-11.2</v>
      </c>
      <c r="M21" s="17">
        <v>80</v>
      </c>
      <c r="N21" s="17">
        <v>-85.1</v>
      </c>
      <c r="O21" s="18">
        <v>-9.1999999999999993</v>
      </c>
      <c r="P21" s="18">
        <v>-10.4</v>
      </c>
    </row>
    <row r="22" spans="1:16" ht="17.100000000000001" customHeight="1" x14ac:dyDescent="0.2">
      <c r="A22" s="19" t="s">
        <v>27</v>
      </c>
      <c r="B22" s="16"/>
      <c r="C22" s="16"/>
      <c r="D22" s="16"/>
      <c r="E22" s="17"/>
      <c r="F22" s="17"/>
      <c r="G22" s="17"/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8">
        <v>0</v>
      </c>
      <c r="P22" s="18">
        <v>0</v>
      </c>
    </row>
    <row r="23" spans="1:16" ht="17.100000000000001" customHeight="1" x14ac:dyDescent="0.2">
      <c r="A23" s="19" t="s">
        <v>28</v>
      </c>
      <c r="B23" s="16"/>
      <c r="C23" s="16"/>
      <c r="D23" s="16"/>
      <c r="E23" s="17"/>
      <c r="F23" s="17"/>
      <c r="G23" s="17"/>
      <c r="H23" s="17">
        <v>61.8</v>
      </c>
      <c r="I23" s="17">
        <v>35.099999999999994</v>
      </c>
      <c r="J23" s="17">
        <v>51.7</v>
      </c>
      <c r="K23" s="17">
        <v>77.600000000000009</v>
      </c>
      <c r="L23" s="17">
        <v>-120.49999999999999</v>
      </c>
      <c r="M23" s="17">
        <v>-144.9</v>
      </c>
      <c r="N23" s="17">
        <v>131.4</v>
      </c>
      <c r="O23" s="18">
        <v>-3.1</v>
      </c>
      <c r="P23" s="18">
        <v>-216</v>
      </c>
    </row>
    <row r="24" spans="1:16" ht="17.100000000000001" customHeight="1" x14ac:dyDescent="0.2">
      <c r="A24" s="6"/>
      <c r="B24" s="16"/>
      <c r="C24" s="16"/>
      <c r="D24" s="16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8"/>
      <c r="P24" s="18"/>
    </row>
    <row r="25" spans="1:16" s="1" customFormat="1" ht="16.5" customHeight="1" x14ac:dyDescent="0.25">
      <c r="A25" s="11" t="s">
        <v>404</v>
      </c>
      <c r="B25" s="12">
        <v>14.100000000000001</v>
      </c>
      <c r="C25" s="12">
        <v>8.1999999999999993</v>
      </c>
      <c r="D25" s="12">
        <v>3.5</v>
      </c>
      <c r="E25" s="13">
        <v>-0.2</v>
      </c>
      <c r="F25" s="13">
        <v>-4.4000000000000004</v>
      </c>
      <c r="G25" s="13">
        <v>11.8</v>
      </c>
      <c r="H25" s="13">
        <v>8.8000000000000007</v>
      </c>
      <c r="I25" s="13">
        <v>2.9</v>
      </c>
      <c r="J25" s="13">
        <v>-3.5</v>
      </c>
      <c r="K25" s="13">
        <v>-6.3</v>
      </c>
      <c r="L25" s="13">
        <v>10.1</v>
      </c>
      <c r="M25" s="13">
        <v>1.2</v>
      </c>
      <c r="N25" s="13">
        <v>2.2000000000000002</v>
      </c>
      <c r="O25" s="14">
        <v>-32</v>
      </c>
      <c r="P25" s="14">
        <v>22.3</v>
      </c>
    </row>
    <row r="26" spans="1:16" ht="17.100000000000001" customHeight="1" x14ac:dyDescent="0.25">
      <c r="A26" s="20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</row>
    <row r="27" spans="1:16" s="1" customFormat="1" ht="17.100000000000001" customHeight="1" x14ac:dyDescent="0.25">
      <c r="A27" s="11" t="s">
        <v>29</v>
      </c>
      <c r="B27" s="12">
        <v>91.9</v>
      </c>
      <c r="C27" s="12">
        <v>23</v>
      </c>
      <c r="D27" s="12">
        <v>0.7</v>
      </c>
      <c r="E27" s="13">
        <v>40.1</v>
      </c>
      <c r="F27" s="13">
        <v>40.700000000000003</v>
      </c>
      <c r="G27" s="13">
        <v>66.900000000000006</v>
      </c>
      <c r="H27" s="13">
        <v>65.7</v>
      </c>
      <c r="I27" s="13">
        <v>54.1</v>
      </c>
      <c r="J27" s="13">
        <v>32.6</v>
      </c>
      <c r="K27" s="13">
        <v>28.5</v>
      </c>
      <c r="L27" s="13">
        <v>-47.1</v>
      </c>
      <c r="M27" s="13">
        <v>-34</v>
      </c>
      <c r="N27" s="13">
        <v>160.6</v>
      </c>
      <c r="O27" s="14">
        <v>19.2</v>
      </c>
      <c r="P27" s="14">
        <v>-46.8</v>
      </c>
    </row>
    <row r="28" spans="1:16" ht="17.100000000000001" customHeight="1" x14ac:dyDescent="0.2">
      <c r="A28" s="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8"/>
      <c r="P28" s="18"/>
    </row>
    <row r="29" spans="1:16" s="1" customFormat="1" ht="17.100000000000001" customHeight="1" x14ac:dyDescent="0.25">
      <c r="A29" s="11" t="s">
        <v>405</v>
      </c>
      <c r="B29" s="12">
        <v>-4.7</v>
      </c>
      <c r="C29" s="12">
        <v>-14.4</v>
      </c>
      <c r="D29" s="12">
        <v>21.3</v>
      </c>
      <c r="E29" s="13">
        <v>-50.5</v>
      </c>
      <c r="F29" s="13">
        <v>-19.8</v>
      </c>
      <c r="G29" s="13">
        <v>-26</v>
      </c>
      <c r="H29" s="13">
        <v>-25.3</v>
      </c>
      <c r="I29" s="13">
        <v>5.0999999999999996</v>
      </c>
      <c r="J29" s="13">
        <v>-36.200000000000003</v>
      </c>
      <c r="K29" s="13">
        <v>48</v>
      </c>
      <c r="L29" s="13">
        <v>-0.1</v>
      </c>
      <c r="M29" s="13">
        <v>4.9000000000000004</v>
      </c>
      <c r="N29" s="13">
        <v>-67.7</v>
      </c>
      <c r="O29" s="14">
        <v>-14</v>
      </c>
      <c r="P29" s="14">
        <v>19.899999999999999</v>
      </c>
    </row>
    <row r="30" spans="1:16" ht="17.100000000000001" customHeight="1" x14ac:dyDescent="0.2">
      <c r="A30" s="6"/>
      <c r="B30" s="16"/>
      <c r="C30" s="16"/>
      <c r="D30" s="16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8"/>
      <c r="P30" s="18"/>
    </row>
    <row r="31" spans="1:16" s="1" customFormat="1" ht="17.100000000000001" customHeight="1" x14ac:dyDescent="0.25">
      <c r="A31" s="11" t="s">
        <v>406</v>
      </c>
      <c r="B31" s="13">
        <v>-87.2</v>
      </c>
      <c r="C31" s="13">
        <v>-8.6</v>
      </c>
      <c r="D31" s="13">
        <v>-22</v>
      </c>
      <c r="E31" s="13">
        <v>10.4</v>
      </c>
      <c r="F31" s="13">
        <v>-20.9</v>
      </c>
      <c r="G31" s="13">
        <v>-40.9</v>
      </c>
      <c r="H31" s="13">
        <v>-40.4</v>
      </c>
      <c r="I31" s="13">
        <v>-59.2</v>
      </c>
      <c r="J31" s="13">
        <v>3.6</v>
      </c>
      <c r="K31" s="13">
        <v>-76.5</v>
      </c>
      <c r="L31" s="13">
        <v>47.2</v>
      </c>
      <c r="M31" s="13">
        <v>29.1</v>
      </c>
      <c r="N31" s="13">
        <v>-92.9</v>
      </c>
      <c r="O31" s="14">
        <v>-5.2</v>
      </c>
      <c r="P31" s="14">
        <v>26.9</v>
      </c>
    </row>
    <row r="32" spans="1:16" ht="17.100000000000001" customHeight="1" x14ac:dyDescent="0.2">
      <c r="A32" s="15" t="s">
        <v>30</v>
      </c>
      <c r="B32" s="16">
        <v>0</v>
      </c>
      <c r="C32" s="16">
        <v>0</v>
      </c>
      <c r="D32" s="16">
        <v>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8">
        <v>0</v>
      </c>
      <c r="P32" s="18">
        <v>0</v>
      </c>
    </row>
    <row r="33" spans="1:16" ht="17.100000000000001" customHeight="1" x14ac:dyDescent="0.2">
      <c r="A33" s="15" t="s">
        <v>31</v>
      </c>
      <c r="B33" s="16">
        <v>-87.2</v>
      </c>
      <c r="C33" s="21">
        <v>-8.6</v>
      </c>
      <c r="D33" s="21">
        <v>-22</v>
      </c>
      <c r="E33" s="17">
        <v>10.4</v>
      </c>
      <c r="F33" s="16">
        <v>-20.9</v>
      </c>
      <c r="G33" s="16">
        <v>-40.9</v>
      </c>
      <c r="H33" s="16">
        <v>-41.9</v>
      </c>
      <c r="I33" s="16">
        <v>-59.2</v>
      </c>
      <c r="J33" s="16">
        <v>3.6</v>
      </c>
      <c r="K33" s="16">
        <v>-75.3</v>
      </c>
      <c r="L33" s="16">
        <v>50.1</v>
      </c>
      <c r="M33" s="16">
        <v>32.799999999999997</v>
      </c>
      <c r="N33" s="16">
        <v>-102</v>
      </c>
      <c r="O33" s="18">
        <v>-5.2</v>
      </c>
      <c r="P33" s="18">
        <v>26.9</v>
      </c>
    </row>
    <row r="34" spans="1:16" ht="17.100000000000001" customHeight="1" thickBot="1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</row>
    <row r="35" spans="1:16" x14ac:dyDescent="0.2">
      <c r="A35" s="205" t="s">
        <v>32</v>
      </c>
    </row>
    <row r="36" spans="1:16" x14ac:dyDescent="0.2">
      <c r="A36" s="205" t="s">
        <v>33</v>
      </c>
    </row>
    <row r="37" spans="1:16" x14ac:dyDescent="0.2">
      <c r="A37" s="205" t="s">
        <v>34</v>
      </c>
    </row>
    <row r="40" spans="1:16" x14ac:dyDescent="0.2">
      <c r="E40" s="2"/>
      <c r="F40" s="2"/>
      <c r="G40" s="2"/>
      <c r="H40" s="2"/>
      <c r="I40" s="2"/>
      <c r="J40" s="2"/>
      <c r="K40" s="2"/>
      <c r="L40" s="2"/>
    </row>
    <row r="41" spans="1:16" x14ac:dyDescent="0.2">
      <c r="E41" s="2"/>
      <c r="F41" s="2"/>
      <c r="G41" s="2"/>
      <c r="H41" s="2"/>
      <c r="I41" s="2"/>
      <c r="J41" s="2"/>
      <c r="K41" s="2"/>
      <c r="L41" s="2"/>
    </row>
    <row r="42" spans="1:16" x14ac:dyDescent="0.2">
      <c r="E42" s="2"/>
      <c r="F42" s="2"/>
      <c r="G42" s="2"/>
      <c r="H42" s="2"/>
      <c r="I42" s="2"/>
      <c r="J42" s="2"/>
      <c r="K42" s="2"/>
      <c r="L42" s="2"/>
    </row>
    <row r="43" spans="1:16" x14ac:dyDescent="0.2">
      <c r="E43" s="2"/>
      <c r="F43" s="2"/>
      <c r="G43" s="2"/>
      <c r="H43" s="2"/>
      <c r="I43" s="2"/>
      <c r="J43" s="2"/>
      <c r="K43" s="2"/>
      <c r="L43" s="2"/>
    </row>
    <row r="44" spans="1:16" x14ac:dyDescent="0.2">
      <c r="E44" s="2"/>
      <c r="F44" s="2"/>
      <c r="G44" s="2"/>
      <c r="H44" s="2"/>
      <c r="I44" s="2"/>
      <c r="J44" s="2"/>
      <c r="K44" s="2"/>
      <c r="L44" s="2"/>
    </row>
  </sheetData>
  <printOptions horizontalCentered="1" verticalCentered="1"/>
  <pageMargins left="0.5" right="0.5" top="0.5" bottom="0.5" header="0.3" footer="0.3"/>
  <pageSetup scale="52" fitToWidth="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4BD71-D0AD-4508-8266-EAE8B9C743FD}">
  <dimension ref="A1:P143"/>
  <sheetViews>
    <sheetView view="pageBreakPreview" zoomScale="60" zoomScaleNormal="80" workbookViewId="0">
      <selection activeCell="C9" sqref="C9"/>
    </sheetView>
  </sheetViews>
  <sheetFormatPr defaultColWidth="16" defaultRowHeight="15" x14ac:dyDescent="0.2"/>
  <cols>
    <col min="1" max="1" width="49" style="24" customWidth="1"/>
    <col min="2" max="16" width="12" style="24" customWidth="1"/>
    <col min="17" max="255" width="16" style="24"/>
    <col min="256" max="256" width="40.85546875" style="24" customWidth="1"/>
    <col min="257" max="271" width="11.28515625" style="24" customWidth="1"/>
    <col min="272" max="272" width="2.28515625" style="24" customWidth="1"/>
    <col min="273" max="511" width="16" style="24"/>
    <col min="512" max="512" width="40.85546875" style="24" customWidth="1"/>
    <col min="513" max="527" width="11.28515625" style="24" customWidth="1"/>
    <col min="528" max="528" width="2.28515625" style="24" customWidth="1"/>
    <col min="529" max="767" width="16" style="24"/>
    <col min="768" max="768" width="40.85546875" style="24" customWidth="1"/>
    <col min="769" max="783" width="11.28515625" style="24" customWidth="1"/>
    <col min="784" max="784" width="2.28515625" style="24" customWidth="1"/>
    <col min="785" max="1023" width="16" style="24"/>
    <col min="1024" max="1024" width="40.85546875" style="24" customWidth="1"/>
    <col min="1025" max="1039" width="11.28515625" style="24" customWidth="1"/>
    <col min="1040" max="1040" width="2.28515625" style="24" customWidth="1"/>
    <col min="1041" max="1279" width="16" style="24"/>
    <col min="1280" max="1280" width="40.85546875" style="24" customWidth="1"/>
    <col min="1281" max="1295" width="11.28515625" style="24" customWidth="1"/>
    <col min="1296" max="1296" width="2.28515625" style="24" customWidth="1"/>
    <col min="1297" max="1535" width="16" style="24"/>
    <col min="1536" max="1536" width="40.85546875" style="24" customWidth="1"/>
    <col min="1537" max="1551" width="11.28515625" style="24" customWidth="1"/>
    <col min="1552" max="1552" width="2.28515625" style="24" customWidth="1"/>
    <col min="1553" max="1791" width="16" style="24"/>
    <col min="1792" max="1792" width="40.85546875" style="24" customWidth="1"/>
    <col min="1793" max="1807" width="11.28515625" style="24" customWidth="1"/>
    <col min="1808" max="1808" width="2.28515625" style="24" customWidth="1"/>
    <col min="1809" max="2047" width="16" style="24"/>
    <col min="2048" max="2048" width="40.85546875" style="24" customWidth="1"/>
    <col min="2049" max="2063" width="11.28515625" style="24" customWidth="1"/>
    <col min="2064" max="2064" width="2.28515625" style="24" customWidth="1"/>
    <col min="2065" max="2303" width="16" style="24"/>
    <col min="2304" max="2304" width="40.85546875" style="24" customWidth="1"/>
    <col min="2305" max="2319" width="11.28515625" style="24" customWidth="1"/>
    <col min="2320" max="2320" width="2.28515625" style="24" customWidth="1"/>
    <col min="2321" max="2559" width="16" style="24"/>
    <col min="2560" max="2560" width="40.85546875" style="24" customWidth="1"/>
    <col min="2561" max="2575" width="11.28515625" style="24" customWidth="1"/>
    <col min="2576" max="2576" width="2.28515625" style="24" customWidth="1"/>
    <col min="2577" max="2815" width="16" style="24"/>
    <col min="2816" max="2816" width="40.85546875" style="24" customWidth="1"/>
    <col min="2817" max="2831" width="11.28515625" style="24" customWidth="1"/>
    <col min="2832" max="2832" width="2.28515625" style="24" customWidth="1"/>
    <col min="2833" max="3071" width="16" style="24"/>
    <col min="3072" max="3072" width="40.85546875" style="24" customWidth="1"/>
    <col min="3073" max="3087" width="11.28515625" style="24" customWidth="1"/>
    <col min="3088" max="3088" width="2.28515625" style="24" customWidth="1"/>
    <col min="3089" max="3327" width="16" style="24"/>
    <col min="3328" max="3328" width="40.85546875" style="24" customWidth="1"/>
    <col min="3329" max="3343" width="11.28515625" style="24" customWidth="1"/>
    <col min="3344" max="3344" width="2.28515625" style="24" customWidth="1"/>
    <col min="3345" max="3583" width="16" style="24"/>
    <col min="3584" max="3584" width="40.85546875" style="24" customWidth="1"/>
    <col min="3585" max="3599" width="11.28515625" style="24" customWidth="1"/>
    <col min="3600" max="3600" width="2.28515625" style="24" customWidth="1"/>
    <col min="3601" max="3839" width="16" style="24"/>
    <col min="3840" max="3840" width="40.85546875" style="24" customWidth="1"/>
    <col min="3841" max="3855" width="11.28515625" style="24" customWidth="1"/>
    <col min="3856" max="3856" width="2.28515625" style="24" customWidth="1"/>
    <col min="3857" max="4095" width="16" style="24"/>
    <col min="4096" max="4096" width="40.85546875" style="24" customWidth="1"/>
    <col min="4097" max="4111" width="11.28515625" style="24" customWidth="1"/>
    <col min="4112" max="4112" width="2.28515625" style="24" customWidth="1"/>
    <col min="4113" max="4351" width="16" style="24"/>
    <col min="4352" max="4352" width="40.85546875" style="24" customWidth="1"/>
    <col min="4353" max="4367" width="11.28515625" style="24" customWidth="1"/>
    <col min="4368" max="4368" width="2.28515625" style="24" customWidth="1"/>
    <col min="4369" max="4607" width="16" style="24"/>
    <col min="4608" max="4608" width="40.85546875" style="24" customWidth="1"/>
    <col min="4609" max="4623" width="11.28515625" style="24" customWidth="1"/>
    <col min="4624" max="4624" width="2.28515625" style="24" customWidth="1"/>
    <col min="4625" max="4863" width="16" style="24"/>
    <col min="4864" max="4864" width="40.85546875" style="24" customWidth="1"/>
    <col min="4865" max="4879" width="11.28515625" style="24" customWidth="1"/>
    <col min="4880" max="4880" width="2.28515625" style="24" customWidth="1"/>
    <col min="4881" max="5119" width="16" style="24"/>
    <col min="5120" max="5120" width="40.85546875" style="24" customWidth="1"/>
    <col min="5121" max="5135" width="11.28515625" style="24" customWidth="1"/>
    <col min="5136" max="5136" width="2.28515625" style="24" customWidth="1"/>
    <col min="5137" max="5375" width="16" style="24"/>
    <col min="5376" max="5376" width="40.85546875" style="24" customWidth="1"/>
    <col min="5377" max="5391" width="11.28515625" style="24" customWidth="1"/>
    <col min="5392" max="5392" width="2.28515625" style="24" customWidth="1"/>
    <col min="5393" max="5631" width="16" style="24"/>
    <col min="5632" max="5632" width="40.85546875" style="24" customWidth="1"/>
    <col min="5633" max="5647" width="11.28515625" style="24" customWidth="1"/>
    <col min="5648" max="5648" width="2.28515625" style="24" customWidth="1"/>
    <col min="5649" max="5887" width="16" style="24"/>
    <col min="5888" max="5888" width="40.85546875" style="24" customWidth="1"/>
    <col min="5889" max="5903" width="11.28515625" style="24" customWidth="1"/>
    <col min="5904" max="5904" width="2.28515625" style="24" customWidth="1"/>
    <col min="5905" max="6143" width="16" style="24"/>
    <col min="6144" max="6144" width="40.85546875" style="24" customWidth="1"/>
    <col min="6145" max="6159" width="11.28515625" style="24" customWidth="1"/>
    <col min="6160" max="6160" width="2.28515625" style="24" customWidth="1"/>
    <col min="6161" max="6399" width="16" style="24"/>
    <col min="6400" max="6400" width="40.85546875" style="24" customWidth="1"/>
    <col min="6401" max="6415" width="11.28515625" style="24" customWidth="1"/>
    <col min="6416" max="6416" width="2.28515625" style="24" customWidth="1"/>
    <col min="6417" max="6655" width="16" style="24"/>
    <col min="6656" max="6656" width="40.85546875" style="24" customWidth="1"/>
    <col min="6657" max="6671" width="11.28515625" style="24" customWidth="1"/>
    <col min="6672" max="6672" width="2.28515625" style="24" customWidth="1"/>
    <col min="6673" max="6911" width="16" style="24"/>
    <col min="6912" max="6912" width="40.85546875" style="24" customWidth="1"/>
    <col min="6913" max="6927" width="11.28515625" style="24" customWidth="1"/>
    <col min="6928" max="6928" width="2.28515625" style="24" customWidth="1"/>
    <col min="6929" max="7167" width="16" style="24"/>
    <col min="7168" max="7168" width="40.85546875" style="24" customWidth="1"/>
    <col min="7169" max="7183" width="11.28515625" style="24" customWidth="1"/>
    <col min="7184" max="7184" width="2.28515625" style="24" customWidth="1"/>
    <col min="7185" max="7423" width="16" style="24"/>
    <col min="7424" max="7424" width="40.85546875" style="24" customWidth="1"/>
    <col min="7425" max="7439" width="11.28515625" style="24" customWidth="1"/>
    <col min="7440" max="7440" width="2.28515625" style="24" customWidth="1"/>
    <col min="7441" max="7679" width="16" style="24"/>
    <col min="7680" max="7680" width="40.85546875" style="24" customWidth="1"/>
    <col min="7681" max="7695" width="11.28515625" style="24" customWidth="1"/>
    <col min="7696" max="7696" width="2.28515625" style="24" customWidth="1"/>
    <col min="7697" max="7935" width="16" style="24"/>
    <col min="7936" max="7936" width="40.85546875" style="24" customWidth="1"/>
    <col min="7937" max="7951" width="11.28515625" style="24" customWidth="1"/>
    <col min="7952" max="7952" width="2.28515625" style="24" customWidth="1"/>
    <col min="7953" max="8191" width="16" style="24"/>
    <col min="8192" max="8192" width="40.85546875" style="24" customWidth="1"/>
    <col min="8193" max="8207" width="11.28515625" style="24" customWidth="1"/>
    <col min="8208" max="8208" width="2.28515625" style="24" customWidth="1"/>
    <col min="8209" max="8447" width="16" style="24"/>
    <col min="8448" max="8448" width="40.85546875" style="24" customWidth="1"/>
    <col min="8449" max="8463" width="11.28515625" style="24" customWidth="1"/>
    <col min="8464" max="8464" width="2.28515625" style="24" customWidth="1"/>
    <col min="8465" max="8703" width="16" style="24"/>
    <col min="8704" max="8704" width="40.85546875" style="24" customWidth="1"/>
    <col min="8705" max="8719" width="11.28515625" style="24" customWidth="1"/>
    <col min="8720" max="8720" width="2.28515625" style="24" customWidth="1"/>
    <col min="8721" max="8959" width="16" style="24"/>
    <col min="8960" max="8960" width="40.85546875" style="24" customWidth="1"/>
    <col min="8961" max="8975" width="11.28515625" style="24" customWidth="1"/>
    <col min="8976" max="8976" width="2.28515625" style="24" customWidth="1"/>
    <col min="8977" max="9215" width="16" style="24"/>
    <col min="9216" max="9216" width="40.85546875" style="24" customWidth="1"/>
    <col min="9217" max="9231" width="11.28515625" style="24" customWidth="1"/>
    <col min="9232" max="9232" width="2.28515625" style="24" customWidth="1"/>
    <col min="9233" max="9471" width="16" style="24"/>
    <col min="9472" max="9472" width="40.85546875" style="24" customWidth="1"/>
    <col min="9473" max="9487" width="11.28515625" style="24" customWidth="1"/>
    <col min="9488" max="9488" width="2.28515625" style="24" customWidth="1"/>
    <col min="9489" max="9727" width="16" style="24"/>
    <col min="9728" max="9728" width="40.85546875" style="24" customWidth="1"/>
    <col min="9729" max="9743" width="11.28515625" style="24" customWidth="1"/>
    <col min="9744" max="9744" width="2.28515625" style="24" customWidth="1"/>
    <col min="9745" max="9983" width="16" style="24"/>
    <col min="9984" max="9984" width="40.85546875" style="24" customWidth="1"/>
    <col min="9985" max="9999" width="11.28515625" style="24" customWidth="1"/>
    <col min="10000" max="10000" width="2.28515625" style="24" customWidth="1"/>
    <col min="10001" max="10239" width="16" style="24"/>
    <col min="10240" max="10240" width="40.85546875" style="24" customWidth="1"/>
    <col min="10241" max="10255" width="11.28515625" style="24" customWidth="1"/>
    <col min="10256" max="10256" width="2.28515625" style="24" customWidth="1"/>
    <col min="10257" max="10495" width="16" style="24"/>
    <col min="10496" max="10496" width="40.85546875" style="24" customWidth="1"/>
    <col min="10497" max="10511" width="11.28515625" style="24" customWidth="1"/>
    <col min="10512" max="10512" width="2.28515625" style="24" customWidth="1"/>
    <col min="10513" max="10751" width="16" style="24"/>
    <col min="10752" max="10752" width="40.85546875" style="24" customWidth="1"/>
    <col min="10753" max="10767" width="11.28515625" style="24" customWidth="1"/>
    <col min="10768" max="10768" width="2.28515625" style="24" customWidth="1"/>
    <col min="10769" max="11007" width="16" style="24"/>
    <col min="11008" max="11008" width="40.85546875" style="24" customWidth="1"/>
    <col min="11009" max="11023" width="11.28515625" style="24" customWidth="1"/>
    <col min="11024" max="11024" width="2.28515625" style="24" customWidth="1"/>
    <col min="11025" max="11263" width="16" style="24"/>
    <col min="11264" max="11264" width="40.85546875" style="24" customWidth="1"/>
    <col min="11265" max="11279" width="11.28515625" style="24" customWidth="1"/>
    <col min="11280" max="11280" width="2.28515625" style="24" customWidth="1"/>
    <col min="11281" max="11519" width="16" style="24"/>
    <col min="11520" max="11520" width="40.85546875" style="24" customWidth="1"/>
    <col min="11521" max="11535" width="11.28515625" style="24" customWidth="1"/>
    <col min="11536" max="11536" width="2.28515625" style="24" customWidth="1"/>
    <col min="11537" max="11775" width="16" style="24"/>
    <col min="11776" max="11776" width="40.85546875" style="24" customWidth="1"/>
    <col min="11777" max="11791" width="11.28515625" style="24" customWidth="1"/>
    <col min="11792" max="11792" width="2.28515625" style="24" customWidth="1"/>
    <col min="11793" max="12031" width="16" style="24"/>
    <col min="12032" max="12032" width="40.85546875" style="24" customWidth="1"/>
    <col min="12033" max="12047" width="11.28515625" style="24" customWidth="1"/>
    <col min="12048" max="12048" width="2.28515625" style="24" customWidth="1"/>
    <col min="12049" max="12287" width="16" style="24"/>
    <col min="12288" max="12288" width="40.85546875" style="24" customWidth="1"/>
    <col min="12289" max="12303" width="11.28515625" style="24" customWidth="1"/>
    <col min="12304" max="12304" width="2.28515625" style="24" customWidth="1"/>
    <col min="12305" max="12543" width="16" style="24"/>
    <col min="12544" max="12544" width="40.85546875" style="24" customWidth="1"/>
    <col min="12545" max="12559" width="11.28515625" style="24" customWidth="1"/>
    <col min="12560" max="12560" width="2.28515625" style="24" customWidth="1"/>
    <col min="12561" max="12799" width="16" style="24"/>
    <col min="12800" max="12800" width="40.85546875" style="24" customWidth="1"/>
    <col min="12801" max="12815" width="11.28515625" style="24" customWidth="1"/>
    <col min="12816" max="12816" width="2.28515625" style="24" customWidth="1"/>
    <col min="12817" max="13055" width="16" style="24"/>
    <col min="13056" max="13056" width="40.85546875" style="24" customWidth="1"/>
    <col min="13057" max="13071" width="11.28515625" style="24" customWidth="1"/>
    <col min="13072" max="13072" width="2.28515625" style="24" customWidth="1"/>
    <col min="13073" max="13311" width="16" style="24"/>
    <col min="13312" max="13312" width="40.85546875" style="24" customWidth="1"/>
    <col min="13313" max="13327" width="11.28515625" style="24" customWidth="1"/>
    <col min="13328" max="13328" width="2.28515625" style="24" customWidth="1"/>
    <col min="13329" max="13567" width="16" style="24"/>
    <col min="13568" max="13568" width="40.85546875" style="24" customWidth="1"/>
    <col min="13569" max="13583" width="11.28515625" style="24" customWidth="1"/>
    <col min="13584" max="13584" width="2.28515625" style="24" customWidth="1"/>
    <col min="13585" max="13823" width="16" style="24"/>
    <col min="13824" max="13824" width="40.85546875" style="24" customWidth="1"/>
    <col min="13825" max="13839" width="11.28515625" style="24" customWidth="1"/>
    <col min="13840" max="13840" width="2.28515625" style="24" customWidth="1"/>
    <col min="13841" max="14079" width="16" style="24"/>
    <col min="14080" max="14080" width="40.85546875" style="24" customWidth="1"/>
    <col min="14081" max="14095" width="11.28515625" style="24" customWidth="1"/>
    <col min="14096" max="14096" width="2.28515625" style="24" customWidth="1"/>
    <col min="14097" max="14335" width="16" style="24"/>
    <col min="14336" max="14336" width="40.85546875" style="24" customWidth="1"/>
    <col min="14337" max="14351" width="11.28515625" style="24" customWidth="1"/>
    <col min="14352" max="14352" width="2.28515625" style="24" customWidth="1"/>
    <col min="14353" max="14591" width="16" style="24"/>
    <col min="14592" max="14592" width="40.85546875" style="24" customWidth="1"/>
    <col min="14593" max="14607" width="11.28515625" style="24" customWidth="1"/>
    <col min="14608" max="14608" width="2.28515625" style="24" customWidth="1"/>
    <col min="14609" max="14847" width="16" style="24"/>
    <col min="14848" max="14848" width="40.85546875" style="24" customWidth="1"/>
    <col min="14849" max="14863" width="11.28515625" style="24" customWidth="1"/>
    <col min="14864" max="14864" width="2.28515625" style="24" customWidth="1"/>
    <col min="14865" max="15103" width="16" style="24"/>
    <col min="15104" max="15104" width="40.85546875" style="24" customWidth="1"/>
    <col min="15105" max="15119" width="11.28515625" style="24" customWidth="1"/>
    <col min="15120" max="15120" width="2.28515625" style="24" customWidth="1"/>
    <col min="15121" max="15359" width="16" style="24"/>
    <col min="15360" max="15360" width="40.85546875" style="24" customWidth="1"/>
    <col min="15361" max="15375" width="11.28515625" style="24" customWidth="1"/>
    <col min="15376" max="15376" width="2.28515625" style="24" customWidth="1"/>
    <col min="15377" max="15615" width="16" style="24"/>
    <col min="15616" max="15616" width="40.85546875" style="24" customWidth="1"/>
    <col min="15617" max="15631" width="11.28515625" style="24" customWidth="1"/>
    <col min="15632" max="15632" width="2.28515625" style="24" customWidth="1"/>
    <col min="15633" max="15871" width="16" style="24"/>
    <col min="15872" max="15872" width="40.85546875" style="24" customWidth="1"/>
    <col min="15873" max="15887" width="11.28515625" style="24" customWidth="1"/>
    <col min="15888" max="15888" width="2.28515625" style="24" customWidth="1"/>
    <col min="15889" max="16127" width="16" style="24"/>
    <col min="16128" max="16128" width="40.85546875" style="24" customWidth="1"/>
    <col min="16129" max="16143" width="11.28515625" style="24" customWidth="1"/>
    <col min="16144" max="16144" width="2.28515625" style="24" customWidth="1"/>
    <col min="16145" max="16384" width="16" style="24"/>
  </cols>
  <sheetData>
    <row r="1" spans="1:16" ht="16.5" customHeight="1" x14ac:dyDescent="0.25">
      <c r="A1" s="22" t="s">
        <v>366</v>
      </c>
      <c r="B1" s="23"/>
      <c r="C1" s="23"/>
      <c r="D1" s="23"/>
      <c r="E1" s="23"/>
      <c r="F1" s="23"/>
      <c r="G1" s="23"/>
      <c r="H1" s="23"/>
      <c r="I1" s="23"/>
      <c r="J1" s="23"/>
      <c r="K1" s="23"/>
      <c r="O1" s="23"/>
      <c r="P1" s="23"/>
    </row>
    <row r="2" spans="1:16" ht="16.5" customHeight="1" x14ac:dyDescent="0.25">
      <c r="A2" s="22" t="s">
        <v>367</v>
      </c>
      <c r="B2" s="23"/>
      <c r="C2" s="23"/>
      <c r="D2" s="23"/>
      <c r="E2" s="23"/>
      <c r="F2" s="23"/>
      <c r="G2" s="23"/>
      <c r="H2" s="23"/>
      <c r="I2" s="23"/>
      <c r="J2" s="23"/>
      <c r="K2" s="23"/>
      <c r="O2" s="23"/>
      <c r="P2" s="23"/>
    </row>
    <row r="3" spans="1:16" ht="16.5" customHeight="1" thickBot="1" x14ac:dyDescent="0.25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6"/>
      <c r="M3" s="26"/>
      <c r="N3" s="26"/>
      <c r="O3" s="25"/>
      <c r="P3" s="25"/>
    </row>
    <row r="4" spans="1:16" ht="16.5" customHeight="1" x14ac:dyDescent="0.2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O4" s="23"/>
      <c r="P4" s="23"/>
    </row>
    <row r="5" spans="1:16" s="31" customFormat="1" ht="16.5" customHeight="1" x14ac:dyDescent="0.2">
      <c r="A5" s="27" t="s">
        <v>0</v>
      </c>
      <c r="B5" s="28" t="s">
        <v>1</v>
      </c>
      <c r="C5" s="28" t="s">
        <v>2</v>
      </c>
      <c r="D5" s="28" t="s">
        <v>3</v>
      </c>
      <c r="E5" s="28" t="s">
        <v>4</v>
      </c>
      <c r="F5" s="28" t="s">
        <v>5</v>
      </c>
      <c r="G5" s="28" t="s">
        <v>6</v>
      </c>
      <c r="H5" s="29" t="s">
        <v>35</v>
      </c>
      <c r="I5" s="29" t="s">
        <v>36</v>
      </c>
      <c r="J5" s="29" t="s">
        <v>37</v>
      </c>
      <c r="K5" s="29" t="s">
        <v>38</v>
      </c>
      <c r="L5" s="29" t="s">
        <v>39</v>
      </c>
      <c r="M5" s="30" t="s">
        <v>12</v>
      </c>
      <c r="N5" s="30" t="s">
        <v>13</v>
      </c>
      <c r="O5" s="30" t="s">
        <v>40</v>
      </c>
      <c r="P5" s="30" t="s">
        <v>41</v>
      </c>
    </row>
    <row r="6" spans="1:16" ht="16.5" customHeight="1" thickBot="1" x14ac:dyDescent="0.25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6"/>
      <c r="M6" s="26"/>
      <c r="N6" s="26"/>
      <c r="O6" s="25"/>
      <c r="P6" s="25"/>
    </row>
    <row r="7" spans="1:16" ht="16.5" customHeight="1" x14ac:dyDescent="0.2">
      <c r="A7" s="23"/>
      <c r="B7" s="23"/>
      <c r="C7" s="23"/>
      <c r="D7" s="23"/>
      <c r="E7" s="23"/>
      <c r="F7" s="23"/>
      <c r="G7" s="23"/>
      <c r="H7" s="32"/>
      <c r="I7" s="32"/>
      <c r="J7" s="32"/>
      <c r="K7" s="32"/>
      <c r="O7" s="32"/>
      <c r="P7" s="32"/>
    </row>
    <row r="8" spans="1:16" s="34" customFormat="1" ht="16.5" customHeight="1" x14ac:dyDescent="0.25">
      <c r="A8" s="33" t="s">
        <v>42</v>
      </c>
      <c r="B8" s="34">
        <v>-25.899999999999977</v>
      </c>
      <c r="C8" s="34">
        <v>-17.100000000000023</v>
      </c>
      <c r="D8" s="34">
        <v>-64.400000000000034</v>
      </c>
      <c r="E8" s="34">
        <v>-75.2</v>
      </c>
      <c r="F8" s="34">
        <v>-267.2</v>
      </c>
      <c r="G8" s="34">
        <v>-356.6</v>
      </c>
      <c r="H8" s="34">
        <v>57</v>
      </c>
      <c r="I8" s="34">
        <v>69.000000000000199</v>
      </c>
      <c r="J8" s="34">
        <v>151.5</v>
      </c>
      <c r="K8" s="34">
        <v>-61.3</v>
      </c>
      <c r="L8" s="34">
        <v>-83.099999999999937</v>
      </c>
      <c r="M8" s="34">
        <v>-300.3</v>
      </c>
      <c r="N8" s="34">
        <v>-25.7</v>
      </c>
      <c r="O8" s="34">
        <v>-608.20000000000005</v>
      </c>
      <c r="P8" s="34">
        <v>554.6</v>
      </c>
    </row>
    <row r="9" spans="1:16" s="34" customFormat="1" ht="16.5" customHeight="1" x14ac:dyDescent="0.25">
      <c r="A9" s="35" t="s">
        <v>43</v>
      </c>
      <c r="B9" s="34">
        <v>-324.20000000000005</v>
      </c>
      <c r="C9" s="34">
        <v>-368.7</v>
      </c>
      <c r="D9" s="34">
        <v>-483.8</v>
      </c>
      <c r="E9" s="34">
        <v>-527.9</v>
      </c>
      <c r="F9" s="34">
        <v>-761.4</v>
      </c>
      <c r="G9" s="34">
        <v>-938.1</v>
      </c>
      <c r="H9" s="34">
        <v>-355.3</v>
      </c>
      <c r="I9" s="34">
        <v>-334.7</v>
      </c>
      <c r="J9" s="34">
        <v>-147.1</v>
      </c>
      <c r="K9" s="34">
        <v>-446.7</v>
      </c>
      <c r="L9" s="34">
        <v>-539.79999999999995</v>
      </c>
      <c r="M9" s="34">
        <v>-700.1</v>
      </c>
      <c r="N9" s="34">
        <v>-632.5</v>
      </c>
      <c r="O9" s="34">
        <v>-1081.3</v>
      </c>
      <c r="P9" s="34">
        <v>-103.9</v>
      </c>
    </row>
    <row r="10" spans="1:16" s="37" customFormat="1" ht="16.5" customHeight="1" x14ac:dyDescent="0.2">
      <c r="A10" s="36" t="s">
        <v>44</v>
      </c>
      <c r="B10" s="37">
        <v>52.9</v>
      </c>
      <c r="C10" s="37">
        <v>80.8</v>
      </c>
      <c r="D10" s="37">
        <v>151.19999999999999</v>
      </c>
      <c r="E10" s="37">
        <v>191.8</v>
      </c>
      <c r="F10" s="37">
        <v>278.3</v>
      </c>
      <c r="G10" s="37">
        <v>1573</v>
      </c>
      <c r="H10" s="37">
        <v>1982.5</v>
      </c>
      <c r="I10" s="37">
        <v>2163.8000000000002</v>
      </c>
      <c r="J10" s="37">
        <v>2429.1999999999998</v>
      </c>
      <c r="K10" s="37">
        <v>2411.5</v>
      </c>
      <c r="L10" s="37">
        <v>3102.4</v>
      </c>
      <c r="M10" s="37">
        <v>3087.3</v>
      </c>
      <c r="N10" s="37">
        <v>2085</v>
      </c>
      <c r="O10" s="37">
        <v>2487.1</v>
      </c>
      <c r="P10" s="37">
        <v>4517.1000000000004</v>
      </c>
    </row>
    <row r="11" spans="1:16" s="37" customFormat="1" ht="16.5" customHeight="1" x14ac:dyDescent="0.2">
      <c r="A11" s="36" t="s">
        <v>45</v>
      </c>
      <c r="B11" s="37">
        <v>377.1</v>
      </c>
      <c r="C11" s="37">
        <v>449.5</v>
      </c>
      <c r="D11" s="37">
        <v>635</v>
      </c>
      <c r="E11" s="37">
        <v>719.7</v>
      </c>
      <c r="F11" s="37">
        <v>1039.7</v>
      </c>
      <c r="G11" s="37">
        <v>2511.1</v>
      </c>
      <c r="H11" s="37">
        <v>2337.8000000000002</v>
      </c>
      <c r="I11" s="37">
        <v>2498.5</v>
      </c>
      <c r="J11" s="37">
        <v>2576.3000000000002</v>
      </c>
      <c r="K11" s="37">
        <v>2858.2</v>
      </c>
      <c r="L11" s="37">
        <v>3642.2</v>
      </c>
      <c r="M11" s="37">
        <v>3787.4</v>
      </c>
      <c r="N11" s="37">
        <v>2717.5</v>
      </c>
      <c r="O11" s="37">
        <v>3568.4</v>
      </c>
      <c r="P11" s="37">
        <v>4621</v>
      </c>
    </row>
    <row r="12" spans="1:16" s="34" customFormat="1" ht="16.5" customHeight="1" x14ac:dyDescent="0.25">
      <c r="A12" s="35" t="s">
        <v>46</v>
      </c>
      <c r="B12" s="34">
        <v>298.30000000000007</v>
      </c>
      <c r="C12" s="34">
        <v>351.59999999999997</v>
      </c>
      <c r="D12" s="34">
        <v>419.4</v>
      </c>
      <c r="E12" s="34">
        <v>452.7</v>
      </c>
      <c r="F12" s="34">
        <v>494.2</v>
      </c>
      <c r="G12" s="34">
        <v>581.5</v>
      </c>
      <c r="H12" s="34">
        <v>412.3</v>
      </c>
      <c r="I12" s="34">
        <v>403.7</v>
      </c>
      <c r="J12" s="34">
        <v>298.60000000000002</v>
      </c>
      <c r="K12" s="34">
        <v>385.4</v>
      </c>
      <c r="L12" s="34">
        <v>456.7</v>
      </c>
      <c r="M12" s="34">
        <v>399.8</v>
      </c>
      <c r="N12" s="34">
        <v>606.79999999999995</v>
      </c>
      <c r="O12" s="34">
        <v>473.1</v>
      </c>
      <c r="P12" s="34">
        <v>658.5</v>
      </c>
    </row>
    <row r="13" spans="1:16" s="37" customFormat="1" ht="16.5" customHeight="1" x14ac:dyDescent="0.2">
      <c r="A13" s="38" t="s">
        <v>47</v>
      </c>
      <c r="B13" s="37">
        <v>388.20000000000005</v>
      </c>
      <c r="C13" s="37">
        <v>473.7</v>
      </c>
      <c r="D13" s="37">
        <v>583.4</v>
      </c>
      <c r="E13" s="37">
        <v>628.79999999999995</v>
      </c>
      <c r="F13" s="37">
        <v>735.7</v>
      </c>
      <c r="G13" s="37">
        <v>846.1</v>
      </c>
      <c r="H13" s="37">
        <v>971.7</v>
      </c>
      <c r="I13" s="37">
        <v>1002.6</v>
      </c>
      <c r="J13" s="37">
        <v>1035.3</v>
      </c>
      <c r="K13" s="37">
        <v>1175.8</v>
      </c>
      <c r="L13" s="37">
        <v>1377.5</v>
      </c>
      <c r="M13" s="37">
        <v>1466.8</v>
      </c>
      <c r="N13" s="37">
        <v>1596.8</v>
      </c>
      <c r="O13" s="37">
        <v>1657.1</v>
      </c>
      <c r="P13" s="37">
        <v>1811.8</v>
      </c>
    </row>
    <row r="14" spans="1:16" s="37" customFormat="1" ht="16.5" customHeight="1" x14ac:dyDescent="0.2">
      <c r="A14" s="39" t="s">
        <v>48</v>
      </c>
      <c r="B14" s="37">
        <v>12.1</v>
      </c>
      <c r="C14" s="37">
        <v>12.9</v>
      </c>
      <c r="D14" s="37">
        <v>17.399999999999999</v>
      </c>
      <c r="E14" s="37">
        <v>24.5</v>
      </c>
      <c r="F14" s="37">
        <v>26.4</v>
      </c>
      <c r="G14" s="37">
        <v>72.400000000000006</v>
      </c>
      <c r="H14" s="37">
        <v>56.4</v>
      </c>
      <c r="I14" s="37">
        <v>36.9</v>
      </c>
      <c r="J14" s="37">
        <v>60.6</v>
      </c>
      <c r="K14" s="37">
        <v>87.7</v>
      </c>
      <c r="L14" s="37">
        <v>103.4</v>
      </c>
      <c r="M14" s="37">
        <v>89</v>
      </c>
      <c r="N14" s="37">
        <v>117.3</v>
      </c>
      <c r="O14" s="37">
        <v>147.6</v>
      </c>
      <c r="P14" s="37">
        <v>149</v>
      </c>
    </row>
    <row r="15" spans="1:16" s="37" customFormat="1" ht="16.5" customHeight="1" x14ac:dyDescent="0.2">
      <c r="A15" s="40" t="s">
        <v>49</v>
      </c>
      <c r="H15" s="37">
        <v>29.6</v>
      </c>
      <c r="I15" s="37">
        <v>19.2</v>
      </c>
      <c r="J15" s="37">
        <v>51.4</v>
      </c>
      <c r="K15" s="37">
        <v>74.599999999999994</v>
      </c>
      <c r="L15" s="37">
        <v>83.2</v>
      </c>
      <c r="M15" s="37">
        <v>75.5</v>
      </c>
      <c r="N15" s="37">
        <v>81.3</v>
      </c>
      <c r="O15" s="37">
        <v>95.1</v>
      </c>
      <c r="P15" s="37">
        <v>65.099999999999994</v>
      </c>
    </row>
    <row r="16" spans="1:16" s="37" customFormat="1" ht="16.5" customHeight="1" x14ac:dyDescent="0.2">
      <c r="A16" s="40" t="s">
        <v>50</v>
      </c>
      <c r="H16" s="37">
        <v>26.8</v>
      </c>
      <c r="I16" s="37">
        <v>17.7</v>
      </c>
      <c r="J16" s="37">
        <v>6.6</v>
      </c>
      <c r="K16" s="37">
        <v>9.5</v>
      </c>
      <c r="L16" s="37">
        <v>11.4</v>
      </c>
      <c r="M16" s="37">
        <v>3</v>
      </c>
      <c r="N16" s="37">
        <v>1.8</v>
      </c>
      <c r="O16" s="37">
        <v>0</v>
      </c>
      <c r="P16" s="37">
        <v>0</v>
      </c>
    </row>
    <row r="17" spans="1:16" s="37" customFormat="1" ht="16.5" customHeight="1" x14ac:dyDescent="0.2">
      <c r="A17" s="40" t="s">
        <v>51</v>
      </c>
      <c r="H17" s="37">
        <v>0</v>
      </c>
      <c r="I17" s="37">
        <v>0</v>
      </c>
      <c r="J17" s="37">
        <v>2.6</v>
      </c>
      <c r="K17" s="37">
        <v>3.6</v>
      </c>
      <c r="L17" s="37">
        <v>8.8000000000000007</v>
      </c>
      <c r="M17" s="37">
        <v>10.5</v>
      </c>
      <c r="N17" s="37">
        <v>34.200000000000003</v>
      </c>
      <c r="O17" s="37">
        <v>52.5</v>
      </c>
      <c r="P17" s="37">
        <v>83.9</v>
      </c>
    </row>
    <row r="18" spans="1:16" s="37" customFormat="1" ht="16.5" customHeight="1" x14ac:dyDescent="0.2">
      <c r="A18" s="39" t="s">
        <v>52</v>
      </c>
      <c r="B18" s="37">
        <v>283</v>
      </c>
      <c r="C18" s="37">
        <v>390.8</v>
      </c>
      <c r="D18" s="37">
        <v>483.7</v>
      </c>
      <c r="E18" s="37">
        <v>548.4</v>
      </c>
      <c r="F18" s="37">
        <v>625.6</v>
      </c>
      <c r="G18" s="37">
        <v>695.3</v>
      </c>
      <c r="H18" s="37">
        <v>810.6</v>
      </c>
      <c r="I18" s="37">
        <v>852.6</v>
      </c>
      <c r="J18" s="37">
        <v>858.6</v>
      </c>
      <c r="K18" s="37">
        <v>951.2</v>
      </c>
      <c r="L18" s="37">
        <v>1121.5999999999999</v>
      </c>
      <c r="M18" s="37">
        <v>1237.5999999999999</v>
      </c>
      <c r="N18" s="37">
        <v>1322</v>
      </c>
      <c r="O18" s="37">
        <v>1304.7</v>
      </c>
      <c r="P18" s="37">
        <v>1457.9</v>
      </c>
    </row>
    <row r="19" spans="1:16" s="37" customFormat="1" ht="16.5" customHeight="1" x14ac:dyDescent="0.2">
      <c r="A19" s="40" t="s">
        <v>53</v>
      </c>
      <c r="H19" s="37">
        <v>796.3</v>
      </c>
      <c r="I19" s="37">
        <v>835.4</v>
      </c>
      <c r="J19" s="37">
        <v>837.9</v>
      </c>
      <c r="K19" s="37">
        <v>931.8</v>
      </c>
      <c r="L19" s="37">
        <v>1098.0999999999999</v>
      </c>
      <c r="M19" s="37">
        <v>1196.3</v>
      </c>
      <c r="N19" s="37">
        <v>1306.5</v>
      </c>
      <c r="O19" s="37">
        <v>1290.0999999999999</v>
      </c>
      <c r="P19" s="37">
        <v>1445.1</v>
      </c>
    </row>
    <row r="20" spans="1:16" s="37" customFormat="1" ht="16.5" customHeight="1" x14ac:dyDescent="0.2">
      <c r="A20" s="40" t="s">
        <v>54</v>
      </c>
      <c r="H20" s="37">
        <v>14.3</v>
      </c>
      <c r="I20" s="37">
        <v>17.2</v>
      </c>
      <c r="J20" s="37">
        <v>20.7</v>
      </c>
      <c r="K20" s="37">
        <v>19.399999999999999</v>
      </c>
      <c r="L20" s="37">
        <v>23.5</v>
      </c>
      <c r="M20" s="37">
        <v>41.29999999999994</v>
      </c>
      <c r="N20" s="37">
        <v>15.5</v>
      </c>
      <c r="O20" s="37">
        <v>14.6</v>
      </c>
      <c r="P20" s="37">
        <v>12.8</v>
      </c>
    </row>
    <row r="21" spans="1:16" s="37" customFormat="1" ht="16.5" customHeight="1" x14ac:dyDescent="0.2">
      <c r="A21" s="39" t="s">
        <v>55</v>
      </c>
      <c r="B21" s="37">
        <v>22.1</v>
      </c>
      <c r="C21" s="37">
        <v>25.3</v>
      </c>
      <c r="D21" s="37">
        <v>30.7</v>
      </c>
      <c r="E21" s="37">
        <v>23.4</v>
      </c>
      <c r="F21" s="37">
        <v>22.5</v>
      </c>
      <c r="G21" s="37">
        <v>16</v>
      </c>
      <c r="H21" s="37">
        <v>22.2</v>
      </c>
      <c r="I21" s="37">
        <v>28.5</v>
      </c>
      <c r="J21" s="37">
        <v>35.1</v>
      </c>
      <c r="K21" s="37">
        <v>34.200000000000003</v>
      </c>
      <c r="L21" s="37">
        <v>33.5</v>
      </c>
      <c r="M21" s="37">
        <v>30.8</v>
      </c>
      <c r="N21" s="37">
        <v>26.7</v>
      </c>
      <c r="O21" s="37">
        <v>31.4</v>
      </c>
      <c r="P21" s="37">
        <v>30</v>
      </c>
    </row>
    <row r="22" spans="1:16" s="37" customFormat="1" ht="16.5" customHeight="1" x14ac:dyDescent="0.2">
      <c r="A22" s="39" t="s">
        <v>56</v>
      </c>
      <c r="B22" s="37">
        <v>71</v>
      </c>
      <c r="C22" s="37">
        <v>44.7</v>
      </c>
      <c r="D22" s="37">
        <v>51.6</v>
      </c>
      <c r="E22" s="37">
        <v>32.5</v>
      </c>
      <c r="F22" s="37">
        <v>61.2</v>
      </c>
      <c r="G22" s="37">
        <v>62.4</v>
      </c>
      <c r="H22" s="37">
        <v>82.5</v>
      </c>
      <c r="I22" s="37">
        <v>84.6</v>
      </c>
      <c r="J22" s="37">
        <v>81</v>
      </c>
      <c r="K22" s="37">
        <v>102.7</v>
      </c>
      <c r="L22" s="37">
        <v>119</v>
      </c>
      <c r="M22" s="37">
        <v>109.4</v>
      </c>
      <c r="N22" s="37">
        <v>130.80000000000001</v>
      </c>
      <c r="O22" s="37">
        <v>173.4</v>
      </c>
      <c r="P22" s="37">
        <v>174.9</v>
      </c>
    </row>
    <row r="23" spans="1:16" s="37" customFormat="1" ht="16.5" customHeight="1" x14ac:dyDescent="0.2">
      <c r="A23" s="40" t="s">
        <v>57</v>
      </c>
      <c r="H23" s="37">
        <v>5.3</v>
      </c>
      <c r="I23" s="37">
        <v>12</v>
      </c>
      <c r="J23" s="37">
        <v>18.100000000000001</v>
      </c>
      <c r="K23" s="37">
        <v>20.399999999999999</v>
      </c>
      <c r="L23" s="37">
        <v>10.6</v>
      </c>
      <c r="M23" s="37">
        <v>11.2</v>
      </c>
      <c r="N23" s="37">
        <v>15</v>
      </c>
      <c r="O23" s="37">
        <v>3.1</v>
      </c>
      <c r="P23" s="37">
        <v>3.9</v>
      </c>
    </row>
    <row r="24" spans="1:16" s="37" customFormat="1" ht="16.5" customHeight="1" x14ac:dyDescent="0.2">
      <c r="A24" s="40" t="s">
        <v>58</v>
      </c>
      <c r="H24" s="37">
        <v>77.2</v>
      </c>
      <c r="I24" s="37">
        <v>72.599999999999994</v>
      </c>
      <c r="J24" s="37">
        <v>62.9</v>
      </c>
      <c r="K24" s="37">
        <v>82.3</v>
      </c>
      <c r="L24" s="37">
        <v>108.4</v>
      </c>
      <c r="M24" s="37">
        <v>98.2</v>
      </c>
      <c r="N24" s="37">
        <v>115.8</v>
      </c>
      <c r="O24" s="37">
        <v>170.4</v>
      </c>
      <c r="P24" s="37">
        <v>171</v>
      </c>
    </row>
    <row r="25" spans="1:16" s="37" customFormat="1" ht="16.5" customHeight="1" x14ac:dyDescent="0.2">
      <c r="A25" s="41"/>
    </row>
    <row r="26" spans="1:16" s="37" customFormat="1" ht="16.5" customHeight="1" x14ac:dyDescent="0.2">
      <c r="A26" s="42" t="s">
        <v>59</v>
      </c>
      <c r="B26" s="37">
        <v>89.9</v>
      </c>
      <c r="C26" s="37">
        <v>122.10000000000001</v>
      </c>
      <c r="D26" s="37">
        <v>164</v>
      </c>
      <c r="E26" s="37">
        <v>176.1</v>
      </c>
      <c r="F26" s="37">
        <v>241.5</v>
      </c>
      <c r="G26" s="37">
        <v>264.60000000000002</v>
      </c>
      <c r="H26" s="37">
        <v>559.4</v>
      </c>
      <c r="I26" s="37">
        <v>598.9</v>
      </c>
      <c r="J26" s="37">
        <v>736.7</v>
      </c>
      <c r="K26" s="37">
        <v>790.4</v>
      </c>
      <c r="L26" s="37">
        <v>920.8</v>
      </c>
      <c r="M26" s="37">
        <v>1067</v>
      </c>
      <c r="N26" s="37">
        <v>990</v>
      </c>
      <c r="O26" s="37">
        <v>1184.0999999999999</v>
      </c>
      <c r="P26" s="37">
        <v>1153.3</v>
      </c>
    </row>
    <row r="27" spans="1:16" s="37" customFormat="1" ht="16.5" customHeight="1" x14ac:dyDescent="0.2">
      <c r="A27" s="36" t="s">
        <v>60</v>
      </c>
      <c r="B27" s="37">
        <v>10</v>
      </c>
      <c r="C27" s="37">
        <v>15.4</v>
      </c>
      <c r="D27" s="37">
        <v>18.5</v>
      </c>
      <c r="E27" s="37">
        <v>15.7</v>
      </c>
      <c r="F27" s="37">
        <v>25.1</v>
      </c>
      <c r="G27" s="37">
        <v>24.8</v>
      </c>
      <c r="H27" s="37">
        <v>261.3</v>
      </c>
      <c r="I27" s="37">
        <v>276.7</v>
      </c>
      <c r="J27" s="37">
        <v>286</v>
      </c>
      <c r="K27" s="37">
        <v>307.60000000000002</v>
      </c>
      <c r="L27" s="37">
        <v>393.8</v>
      </c>
      <c r="M27" s="37">
        <v>421</v>
      </c>
      <c r="N27" s="37">
        <v>294.2</v>
      </c>
      <c r="O27" s="37">
        <v>387.5</v>
      </c>
      <c r="P27" s="37">
        <v>503</v>
      </c>
    </row>
    <row r="28" spans="1:16" s="37" customFormat="1" ht="16.5" customHeight="1" x14ac:dyDescent="0.2">
      <c r="A28" s="39" t="s">
        <v>61</v>
      </c>
      <c r="H28" s="37">
        <v>10.1</v>
      </c>
      <c r="I28" s="37">
        <v>5.0999999999999996</v>
      </c>
      <c r="J28" s="37">
        <v>10.8</v>
      </c>
      <c r="K28" s="37">
        <v>11.4</v>
      </c>
      <c r="L28" s="37">
        <v>13.8</v>
      </c>
      <c r="M28" s="37">
        <v>10.6</v>
      </c>
      <c r="N28" s="37">
        <v>9.4</v>
      </c>
      <c r="O28" s="37">
        <v>19.2</v>
      </c>
      <c r="P28" s="37">
        <v>29.8</v>
      </c>
    </row>
    <row r="29" spans="1:16" s="37" customFormat="1" ht="16.5" customHeight="1" x14ac:dyDescent="0.2">
      <c r="A29" s="39" t="s">
        <v>62</v>
      </c>
      <c r="H29" s="37">
        <v>233</v>
      </c>
      <c r="I29" s="37">
        <v>249.1</v>
      </c>
      <c r="J29" s="37">
        <v>256.5</v>
      </c>
      <c r="K29" s="37">
        <v>282.89999999999998</v>
      </c>
      <c r="L29" s="37">
        <v>361.4</v>
      </c>
      <c r="M29" s="37">
        <v>385.1</v>
      </c>
      <c r="N29" s="37">
        <v>273.3</v>
      </c>
      <c r="O29" s="37">
        <v>356.5</v>
      </c>
      <c r="P29" s="37">
        <v>462.1</v>
      </c>
    </row>
    <row r="30" spans="1:16" s="37" customFormat="1" ht="16.5" customHeight="1" x14ac:dyDescent="0.2">
      <c r="A30" s="39" t="s">
        <v>63</v>
      </c>
      <c r="H30" s="37">
        <v>18.2</v>
      </c>
      <c r="I30" s="37">
        <v>22.5</v>
      </c>
      <c r="J30" s="37">
        <v>18.7</v>
      </c>
      <c r="K30" s="37">
        <v>13.3</v>
      </c>
      <c r="L30" s="37">
        <v>18.600000000000001</v>
      </c>
      <c r="M30" s="37">
        <v>25.3</v>
      </c>
      <c r="N30" s="37">
        <v>11.5</v>
      </c>
      <c r="O30" s="37">
        <v>11.8</v>
      </c>
      <c r="P30" s="37">
        <v>11</v>
      </c>
    </row>
    <row r="31" spans="1:16" s="37" customFormat="1" ht="16.5" customHeight="1" x14ac:dyDescent="0.2">
      <c r="A31" s="36" t="s">
        <v>64</v>
      </c>
      <c r="B31" s="37">
        <v>22.1</v>
      </c>
      <c r="C31" s="37">
        <v>37.700000000000003</v>
      </c>
      <c r="D31" s="37">
        <v>40.9</v>
      </c>
      <c r="E31" s="37">
        <v>50.9</v>
      </c>
      <c r="F31" s="37">
        <v>72.099999999999994</v>
      </c>
      <c r="G31" s="37">
        <v>84.8</v>
      </c>
      <c r="H31" s="37">
        <v>111.3</v>
      </c>
      <c r="I31" s="37">
        <v>128.19999999999999</v>
      </c>
      <c r="J31" s="37">
        <v>140.1</v>
      </c>
      <c r="K31" s="37">
        <v>156.4</v>
      </c>
      <c r="L31" s="37">
        <v>214.4</v>
      </c>
      <c r="M31" s="37">
        <v>280.10000000000002</v>
      </c>
      <c r="N31" s="37">
        <v>241.2</v>
      </c>
      <c r="O31" s="37">
        <v>250.5</v>
      </c>
      <c r="P31" s="37">
        <v>261.5</v>
      </c>
    </row>
    <row r="32" spans="1:16" s="37" customFormat="1" ht="16.5" customHeight="1" x14ac:dyDescent="0.2">
      <c r="A32" s="39" t="s">
        <v>65</v>
      </c>
      <c r="H32" s="37">
        <v>91.7</v>
      </c>
      <c r="I32" s="37">
        <v>103.1</v>
      </c>
      <c r="J32" s="37">
        <v>116.5</v>
      </c>
      <c r="K32" s="37">
        <v>130.1</v>
      </c>
      <c r="L32" s="37">
        <v>172.4</v>
      </c>
      <c r="M32" s="37">
        <v>234.6</v>
      </c>
      <c r="N32" s="37">
        <v>198.1</v>
      </c>
      <c r="O32" s="37">
        <v>198.1</v>
      </c>
      <c r="P32" s="37">
        <v>212.5</v>
      </c>
    </row>
    <row r="33" spans="1:16" s="37" customFormat="1" ht="16.5" customHeight="1" x14ac:dyDescent="0.2">
      <c r="A33" s="39" t="s">
        <v>66</v>
      </c>
      <c r="H33" s="37">
        <v>19.600000000000001</v>
      </c>
      <c r="I33" s="37">
        <v>25.1</v>
      </c>
      <c r="J33" s="37">
        <v>23.6</v>
      </c>
      <c r="K33" s="37">
        <v>26.3</v>
      </c>
      <c r="L33" s="37">
        <v>42</v>
      </c>
      <c r="M33" s="37">
        <v>45.5</v>
      </c>
      <c r="N33" s="37">
        <v>43.1</v>
      </c>
      <c r="O33" s="37">
        <v>52.4</v>
      </c>
      <c r="P33" s="37">
        <v>49</v>
      </c>
    </row>
    <row r="34" spans="1:16" s="37" customFormat="1" ht="16.5" customHeight="1" x14ac:dyDescent="0.2">
      <c r="A34" s="36" t="s">
        <v>67</v>
      </c>
      <c r="B34" s="37">
        <v>9.1</v>
      </c>
      <c r="C34" s="37">
        <v>24.3</v>
      </c>
      <c r="D34" s="37">
        <v>41.1</v>
      </c>
      <c r="E34" s="37">
        <v>34.200000000000003</v>
      </c>
      <c r="F34" s="37">
        <v>43.3</v>
      </c>
      <c r="G34" s="37">
        <v>45.2</v>
      </c>
      <c r="H34" s="37">
        <v>55.5</v>
      </c>
      <c r="I34" s="37">
        <v>57.4</v>
      </c>
      <c r="J34" s="37">
        <v>55.4</v>
      </c>
      <c r="K34" s="37">
        <v>68.5</v>
      </c>
      <c r="L34" s="37">
        <v>59</v>
      </c>
      <c r="M34" s="37">
        <v>70.599999999999994</v>
      </c>
      <c r="N34" s="37">
        <v>44.7</v>
      </c>
      <c r="O34" s="37">
        <v>44.5</v>
      </c>
      <c r="P34" s="37">
        <v>41.1</v>
      </c>
    </row>
    <row r="35" spans="1:16" s="37" customFormat="1" ht="16.5" customHeight="1" x14ac:dyDescent="0.2">
      <c r="A35" s="36" t="s">
        <v>68</v>
      </c>
      <c r="B35" s="37">
        <v>48.7</v>
      </c>
      <c r="C35" s="37">
        <v>44.7</v>
      </c>
      <c r="D35" s="37">
        <v>63.5</v>
      </c>
      <c r="E35" s="37">
        <v>75.3</v>
      </c>
      <c r="F35" s="37">
        <v>101</v>
      </c>
      <c r="G35" s="37">
        <v>109.8</v>
      </c>
      <c r="H35" s="37">
        <v>131.30000000000001</v>
      </c>
      <c r="I35" s="37">
        <v>136.6</v>
      </c>
      <c r="J35" s="37">
        <v>255.2</v>
      </c>
      <c r="K35" s="37">
        <v>257.89999999999998</v>
      </c>
      <c r="L35" s="37">
        <v>253.6</v>
      </c>
      <c r="M35" s="37">
        <v>295.3</v>
      </c>
      <c r="N35" s="37">
        <v>409.9</v>
      </c>
      <c r="O35" s="37">
        <v>501.6</v>
      </c>
      <c r="P35" s="37">
        <v>347.7</v>
      </c>
    </row>
    <row r="36" spans="1:16" s="37" customFormat="1" ht="16.5" customHeight="1" x14ac:dyDescent="0.2">
      <c r="A36" s="39" t="s">
        <v>69</v>
      </c>
      <c r="H36" s="37">
        <v>1.5</v>
      </c>
      <c r="I36" s="37">
        <v>8.8000000000000007</v>
      </c>
      <c r="J36" s="37">
        <v>120.9</v>
      </c>
      <c r="K36" s="37">
        <v>85.2</v>
      </c>
      <c r="L36" s="37">
        <v>36.9</v>
      </c>
      <c r="M36" s="37">
        <v>42.5</v>
      </c>
      <c r="N36" s="37">
        <v>80.7</v>
      </c>
      <c r="O36" s="37">
        <v>195</v>
      </c>
      <c r="P36" s="37">
        <v>36</v>
      </c>
    </row>
    <row r="37" spans="1:16" s="37" customFormat="1" ht="16.5" customHeight="1" x14ac:dyDescent="0.2">
      <c r="A37" s="39" t="s">
        <v>70</v>
      </c>
      <c r="H37" s="37">
        <v>129.80000000000001</v>
      </c>
      <c r="I37" s="37">
        <v>127.8</v>
      </c>
      <c r="J37" s="37">
        <v>134.30000000000001</v>
      </c>
      <c r="K37" s="37">
        <v>172.7</v>
      </c>
      <c r="L37" s="37">
        <v>216.7</v>
      </c>
      <c r="M37" s="37">
        <v>252.8</v>
      </c>
      <c r="N37" s="37">
        <v>329.2</v>
      </c>
      <c r="O37" s="37">
        <v>306.60000000000002</v>
      </c>
      <c r="P37" s="37">
        <v>311.7</v>
      </c>
    </row>
    <row r="38" spans="1:16" s="37" customFormat="1" ht="16.5" customHeight="1" x14ac:dyDescent="0.2">
      <c r="A38" s="43"/>
    </row>
    <row r="39" spans="1:16" s="34" customFormat="1" ht="16.5" customHeight="1" x14ac:dyDescent="0.25">
      <c r="A39" s="33" t="s">
        <v>71</v>
      </c>
      <c r="B39" s="34">
        <v>-13.100000000000001</v>
      </c>
      <c r="C39" s="34">
        <v>-25.799999999999997</v>
      </c>
      <c r="D39" s="34">
        <v>-30.5</v>
      </c>
      <c r="E39" s="34">
        <v>-20.2</v>
      </c>
      <c r="F39" s="34">
        <v>-13.9</v>
      </c>
      <c r="G39" s="34">
        <v>-13.9</v>
      </c>
      <c r="H39" s="34">
        <v>-17.3</v>
      </c>
      <c r="I39" s="34">
        <v>-32</v>
      </c>
      <c r="J39" s="34">
        <v>-35.800000000000004</v>
      </c>
      <c r="K39" s="34">
        <v>-27.200000000000006</v>
      </c>
      <c r="L39" s="34">
        <v>-31.900000000000006</v>
      </c>
      <c r="M39" s="34">
        <v>-41.500000000000007</v>
      </c>
      <c r="N39" s="34">
        <v>-10</v>
      </c>
      <c r="O39" s="34">
        <v>-76.400000000000006</v>
      </c>
      <c r="P39" s="34">
        <v>-43</v>
      </c>
    </row>
    <row r="40" spans="1:16" s="37" customFormat="1" ht="16.5" customHeight="1" x14ac:dyDescent="0.2">
      <c r="A40" s="42" t="s">
        <v>47</v>
      </c>
      <c r="B40" s="37">
        <v>13</v>
      </c>
      <c r="C40" s="37">
        <v>16</v>
      </c>
      <c r="D40" s="37">
        <v>19.5</v>
      </c>
      <c r="E40" s="37">
        <v>24</v>
      </c>
      <c r="F40" s="37">
        <v>26.5</v>
      </c>
      <c r="G40" s="37">
        <v>32.1</v>
      </c>
      <c r="H40" s="37">
        <v>29</v>
      </c>
      <c r="I40" s="37">
        <v>28.2</v>
      </c>
      <c r="J40" s="37">
        <v>22.4</v>
      </c>
      <c r="K40" s="37">
        <v>31.7</v>
      </c>
      <c r="L40" s="37">
        <v>34.299999999999997</v>
      </c>
      <c r="M40" s="37">
        <v>37.1</v>
      </c>
      <c r="N40" s="37">
        <v>72.5</v>
      </c>
      <c r="O40" s="37">
        <v>68.400000000000006</v>
      </c>
      <c r="P40" s="37">
        <v>94.8</v>
      </c>
    </row>
    <row r="41" spans="1:16" s="37" customFormat="1" ht="16.5" customHeight="1" x14ac:dyDescent="0.2">
      <c r="A41" s="36" t="s">
        <v>72</v>
      </c>
      <c r="H41" s="37">
        <v>3.1</v>
      </c>
      <c r="I41" s="37">
        <v>4.3</v>
      </c>
      <c r="J41" s="37">
        <v>5.3</v>
      </c>
      <c r="K41" s="37">
        <v>2.4</v>
      </c>
      <c r="L41" s="37">
        <v>1.9</v>
      </c>
      <c r="M41" s="37">
        <v>1.7</v>
      </c>
      <c r="N41" s="37">
        <v>0.7</v>
      </c>
      <c r="O41" s="37">
        <v>1.3</v>
      </c>
      <c r="P41" s="37">
        <v>0.1</v>
      </c>
    </row>
    <row r="42" spans="1:16" s="37" customFormat="1" ht="16.5" customHeight="1" x14ac:dyDescent="0.2">
      <c r="A42" s="36" t="s">
        <v>73</v>
      </c>
      <c r="H42" s="37">
        <v>25.9</v>
      </c>
      <c r="I42" s="37">
        <v>23.9</v>
      </c>
      <c r="J42" s="37">
        <v>17.100000000000001</v>
      </c>
      <c r="K42" s="37">
        <v>29.3</v>
      </c>
      <c r="L42" s="37">
        <v>32.4</v>
      </c>
      <c r="M42" s="37">
        <v>35.4</v>
      </c>
      <c r="N42" s="37">
        <v>71.8</v>
      </c>
      <c r="O42" s="37">
        <v>67.099999999999994</v>
      </c>
      <c r="P42" s="37">
        <v>94.8</v>
      </c>
    </row>
    <row r="43" spans="1:16" s="37" customFormat="1" ht="16.5" customHeight="1" x14ac:dyDescent="0.2">
      <c r="A43" s="43"/>
    </row>
    <row r="44" spans="1:16" s="37" customFormat="1" ht="16.5" customHeight="1" x14ac:dyDescent="0.2">
      <c r="A44" s="42" t="s">
        <v>59</v>
      </c>
      <c r="B44" s="37">
        <v>26.1</v>
      </c>
      <c r="C44" s="37">
        <v>41.8</v>
      </c>
      <c r="D44" s="37">
        <v>50</v>
      </c>
      <c r="E44" s="37">
        <v>44.2</v>
      </c>
      <c r="F44" s="37">
        <v>40.4</v>
      </c>
      <c r="G44" s="37">
        <v>46</v>
      </c>
      <c r="H44" s="37">
        <v>46.3</v>
      </c>
      <c r="I44" s="37">
        <v>60.2</v>
      </c>
      <c r="J44" s="37">
        <v>58.2</v>
      </c>
      <c r="K44" s="37">
        <v>58.900000000000006</v>
      </c>
      <c r="L44" s="37">
        <v>66.2</v>
      </c>
      <c r="M44" s="37">
        <v>78.600000000000009</v>
      </c>
      <c r="N44" s="37">
        <v>82.5</v>
      </c>
      <c r="O44" s="37">
        <v>144.80000000000001</v>
      </c>
      <c r="P44" s="37">
        <v>137.9</v>
      </c>
    </row>
    <row r="45" spans="1:16" s="37" customFormat="1" ht="16.5" customHeight="1" x14ac:dyDescent="0.2">
      <c r="A45" s="36" t="s">
        <v>74</v>
      </c>
      <c r="H45" s="37">
        <v>7.3</v>
      </c>
      <c r="I45" s="37">
        <v>5.5</v>
      </c>
      <c r="J45" s="37">
        <v>4.2</v>
      </c>
      <c r="K45" s="37">
        <v>4.2</v>
      </c>
      <c r="L45" s="37">
        <v>4.3</v>
      </c>
      <c r="M45" s="37">
        <v>0.4</v>
      </c>
      <c r="N45" s="37">
        <v>0.6</v>
      </c>
      <c r="O45" s="37">
        <v>0.8</v>
      </c>
      <c r="P45" s="37">
        <v>0.5</v>
      </c>
    </row>
    <row r="46" spans="1:16" s="37" customFormat="1" ht="16.5" customHeight="1" x14ac:dyDescent="0.2">
      <c r="A46" s="36" t="s">
        <v>75</v>
      </c>
      <c r="H46" s="37">
        <v>39</v>
      </c>
      <c r="I46" s="37">
        <v>54.7</v>
      </c>
      <c r="J46" s="37">
        <v>54</v>
      </c>
      <c r="K46" s="37">
        <v>54.7</v>
      </c>
      <c r="L46" s="37">
        <v>61.900000000000006</v>
      </c>
      <c r="M46" s="37">
        <v>78.2</v>
      </c>
      <c r="N46" s="37">
        <v>81.900000000000006</v>
      </c>
      <c r="O46" s="37">
        <v>144.1</v>
      </c>
      <c r="P46" s="37">
        <v>137.4</v>
      </c>
    </row>
    <row r="47" spans="1:16" s="37" customFormat="1" ht="16.5" customHeight="1" x14ac:dyDescent="0.2">
      <c r="A47" s="43"/>
    </row>
    <row r="48" spans="1:16" s="34" customFormat="1" ht="16.5" customHeight="1" x14ac:dyDescent="0.25">
      <c r="A48" s="33" t="s">
        <v>76</v>
      </c>
      <c r="B48" s="34">
        <v>4.0999999999999979</v>
      </c>
      <c r="C48" s="34">
        <v>0.79999999999999716</v>
      </c>
      <c r="D48" s="34">
        <v>-1.5</v>
      </c>
      <c r="E48" s="34">
        <v>8.6</v>
      </c>
      <c r="F48" s="34">
        <v>-16</v>
      </c>
      <c r="G48" s="34">
        <v>-29.7</v>
      </c>
      <c r="H48" s="34">
        <v>-0.9</v>
      </c>
      <c r="I48" s="34">
        <v>-8.9999999999999982</v>
      </c>
      <c r="J48" s="34">
        <v>-18.8</v>
      </c>
      <c r="K48" s="34">
        <v>50.2</v>
      </c>
      <c r="L48" s="34">
        <v>-6.5</v>
      </c>
      <c r="M48" s="34">
        <v>-19.8</v>
      </c>
      <c r="N48" s="34">
        <v>-8.5999999999999943</v>
      </c>
      <c r="O48" s="34">
        <v>-94.7</v>
      </c>
      <c r="P48" s="34">
        <v>-140.6</v>
      </c>
    </row>
    <row r="49" spans="1:16" s="37" customFormat="1" ht="16.5" customHeight="1" x14ac:dyDescent="0.2">
      <c r="A49" s="42" t="s">
        <v>47</v>
      </c>
      <c r="B49" s="37">
        <v>32.9</v>
      </c>
      <c r="C49" s="37">
        <v>25.9</v>
      </c>
      <c r="D49" s="37">
        <v>25.8</v>
      </c>
      <c r="E49" s="37">
        <v>34.799999999999997</v>
      </c>
      <c r="F49" s="37">
        <v>43</v>
      </c>
      <c r="G49" s="37">
        <v>49.8</v>
      </c>
      <c r="H49" s="37">
        <v>14.8</v>
      </c>
      <c r="I49" s="37">
        <v>13.4</v>
      </c>
      <c r="J49" s="37">
        <v>12.9</v>
      </c>
      <c r="K49" s="37">
        <v>77.400000000000006</v>
      </c>
      <c r="L49" s="37">
        <v>32.9</v>
      </c>
      <c r="M49" s="37">
        <v>33</v>
      </c>
      <c r="N49" s="37">
        <v>52.4</v>
      </c>
      <c r="O49" s="37">
        <v>65</v>
      </c>
      <c r="P49" s="37">
        <v>70.7</v>
      </c>
    </row>
    <row r="50" spans="1:16" s="37" customFormat="1" ht="16.5" customHeight="1" x14ac:dyDescent="0.2">
      <c r="A50" s="36" t="s">
        <v>77</v>
      </c>
      <c r="H50" s="37">
        <v>3.3</v>
      </c>
      <c r="I50" s="37">
        <v>0.6</v>
      </c>
      <c r="J50" s="37">
        <v>1.8</v>
      </c>
      <c r="K50" s="37">
        <v>28.5</v>
      </c>
      <c r="L50" s="37">
        <v>9.1</v>
      </c>
      <c r="M50" s="37">
        <v>13.2</v>
      </c>
      <c r="N50" s="37">
        <v>22.1</v>
      </c>
      <c r="O50" s="37">
        <v>21.3</v>
      </c>
      <c r="P50" s="37">
        <v>22.6</v>
      </c>
    </row>
    <row r="51" spans="1:16" s="37" customFormat="1" ht="16.5" customHeight="1" x14ac:dyDescent="0.2">
      <c r="A51" s="36" t="s">
        <v>78</v>
      </c>
      <c r="H51" s="37">
        <v>11.5</v>
      </c>
      <c r="I51" s="37">
        <v>12.8</v>
      </c>
      <c r="J51" s="37">
        <v>11.1</v>
      </c>
      <c r="K51" s="37">
        <v>48.9</v>
      </c>
      <c r="L51" s="37">
        <v>23.8</v>
      </c>
      <c r="M51" s="37">
        <v>19.8</v>
      </c>
      <c r="N51" s="37">
        <v>30.3</v>
      </c>
      <c r="O51" s="37">
        <v>43.7</v>
      </c>
      <c r="P51" s="37">
        <v>48</v>
      </c>
    </row>
    <row r="52" spans="1:16" s="37" customFormat="1" ht="16.5" customHeight="1" x14ac:dyDescent="0.2">
      <c r="A52" s="39" t="s">
        <v>79</v>
      </c>
      <c r="H52" s="37">
        <v>0</v>
      </c>
      <c r="I52" s="37">
        <v>0</v>
      </c>
      <c r="J52" s="37">
        <v>0</v>
      </c>
      <c r="K52" s="37">
        <v>0</v>
      </c>
      <c r="L52" s="37">
        <v>1</v>
      </c>
      <c r="M52" s="37">
        <v>1.6</v>
      </c>
      <c r="N52" s="37">
        <v>2.2000000000000002</v>
      </c>
      <c r="O52" s="37">
        <v>-0.3</v>
      </c>
      <c r="P52" s="37">
        <v>1.8</v>
      </c>
    </row>
    <row r="53" spans="1:16" s="37" customFormat="1" ht="16.5" customHeight="1" x14ac:dyDescent="0.2">
      <c r="A53" s="39" t="s">
        <v>80</v>
      </c>
      <c r="H53" s="37">
        <v>11.5</v>
      </c>
      <c r="I53" s="37">
        <v>12.8</v>
      </c>
      <c r="J53" s="37">
        <v>11.1</v>
      </c>
      <c r="K53" s="37">
        <v>48.3</v>
      </c>
      <c r="L53" s="37">
        <v>22.8</v>
      </c>
      <c r="M53" s="37">
        <v>18.2</v>
      </c>
      <c r="N53" s="37">
        <v>28.1</v>
      </c>
      <c r="O53" s="37">
        <v>44</v>
      </c>
      <c r="P53" s="37">
        <v>46.2</v>
      </c>
    </row>
    <row r="54" spans="1:16" s="37" customFormat="1" ht="16.5" customHeight="1" x14ac:dyDescent="0.2">
      <c r="A54" s="41"/>
    </row>
    <row r="55" spans="1:16" s="37" customFormat="1" ht="16.5" customHeight="1" x14ac:dyDescent="0.2">
      <c r="A55" s="42" t="s">
        <v>59</v>
      </c>
      <c r="B55" s="37">
        <v>28.8</v>
      </c>
      <c r="C55" s="37">
        <v>25.1</v>
      </c>
      <c r="D55" s="37">
        <v>27.3</v>
      </c>
      <c r="E55" s="37">
        <v>26.2</v>
      </c>
      <c r="F55" s="37">
        <v>59</v>
      </c>
      <c r="G55" s="37">
        <v>79.5</v>
      </c>
      <c r="H55" s="37">
        <v>15.7</v>
      </c>
      <c r="I55" s="37">
        <v>22.4</v>
      </c>
      <c r="J55" s="37">
        <v>31.7</v>
      </c>
      <c r="K55" s="37">
        <v>27.2</v>
      </c>
      <c r="L55" s="37">
        <v>39.4</v>
      </c>
      <c r="M55" s="37">
        <v>52.8</v>
      </c>
      <c r="N55" s="37">
        <v>60.999999999999993</v>
      </c>
      <c r="O55" s="37">
        <v>159.69999999999999</v>
      </c>
      <c r="P55" s="37">
        <v>211.3</v>
      </c>
    </row>
    <row r="56" spans="1:16" s="37" customFormat="1" ht="16.5" customHeight="1" x14ac:dyDescent="0.2">
      <c r="A56" s="36" t="s">
        <v>81</v>
      </c>
      <c r="H56" s="37">
        <v>4.9000000000000004</v>
      </c>
      <c r="I56" s="37">
        <v>4.9000000000000004</v>
      </c>
      <c r="J56" s="37">
        <v>5.0999999999999996</v>
      </c>
      <c r="K56" s="37">
        <v>4.2</v>
      </c>
      <c r="L56" s="37">
        <v>12.5</v>
      </c>
      <c r="M56" s="37">
        <v>19.2</v>
      </c>
      <c r="N56" s="37">
        <v>21.9</v>
      </c>
      <c r="O56" s="37">
        <v>26.6</v>
      </c>
      <c r="P56" s="37">
        <v>17.399999999999999</v>
      </c>
    </row>
    <row r="57" spans="1:16" s="37" customFormat="1" ht="16.5" customHeight="1" x14ac:dyDescent="0.2">
      <c r="A57" s="36" t="s">
        <v>82</v>
      </c>
      <c r="H57" s="37">
        <v>10.8</v>
      </c>
      <c r="I57" s="37">
        <v>17.5</v>
      </c>
      <c r="J57" s="37">
        <v>26.6</v>
      </c>
      <c r="K57" s="37">
        <v>23</v>
      </c>
      <c r="L57" s="37">
        <v>26.9</v>
      </c>
      <c r="M57" s="37">
        <v>33.6</v>
      </c>
      <c r="N57" s="37">
        <v>39.099999999999994</v>
      </c>
      <c r="O57" s="37">
        <v>133.1</v>
      </c>
      <c r="P57" s="37">
        <v>193.9</v>
      </c>
    </row>
    <row r="58" spans="1:16" s="37" customFormat="1" ht="16.5" customHeight="1" x14ac:dyDescent="0.2">
      <c r="A58" s="39" t="s">
        <v>83</v>
      </c>
      <c r="H58" s="37">
        <v>3.5</v>
      </c>
      <c r="I58" s="37">
        <v>2.2999999999999998</v>
      </c>
      <c r="J58" s="37">
        <v>3.8</v>
      </c>
      <c r="K58" s="37">
        <v>4.7</v>
      </c>
      <c r="L58" s="37">
        <v>8.6</v>
      </c>
      <c r="M58" s="37">
        <v>17.5</v>
      </c>
      <c r="N58" s="37">
        <v>20.2</v>
      </c>
      <c r="O58" s="37">
        <v>48.3</v>
      </c>
      <c r="P58" s="37">
        <v>77.8</v>
      </c>
    </row>
    <row r="59" spans="1:16" s="37" customFormat="1" ht="16.5" customHeight="1" x14ac:dyDescent="0.2">
      <c r="A59" s="39" t="s">
        <v>84</v>
      </c>
      <c r="H59" s="37">
        <v>7.3</v>
      </c>
      <c r="I59" s="37">
        <v>15.2</v>
      </c>
      <c r="J59" s="37">
        <v>22.8</v>
      </c>
      <c r="K59" s="37">
        <v>18.3</v>
      </c>
      <c r="L59" s="37">
        <v>18.3</v>
      </c>
      <c r="M59" s="37">
        <v>16.100000000000001</v>
      </c>
      <c r="N59" s="37">
        <v>18.899999999999999</v>
      </c>
      <c r="O59" s="37">
        <v>84.8</v>
      </c>
      <c r="P59" s="37">
        <v>116</v>
      </c>
    </row>
    <row r="60" spans="1:16" s="37" customFormat="1" ht="16.5" customHeight="1" x14ac:dyDescent="0.2">
      <c r="A60" s="41"/>
    </row>
    <row r="61" spans="1:16" s="34" customFormat="1" ht="16.5" customHeight="1" x14ac:dyDescent="0.25">
      <c r="A61" s="33" t="s">
        <v>85</v>
      </c>
      <c r="B61" s="34">
        <v>-34.899999999999977</v>
      </c>
      <c r="C61" s="34">
        <v>-42.100000000000023</v>
      </c>
      <c r="D61" s="34">
        <v>-96.400000000000034</v>
      </c>
      <c r="E61" s="34">
        <v>-86.8</v>
      </c>
      <c r="F61" s="34">
        <v>-297.10000000000002</v>
      </c>
      <c r="G61" s="34">
        <v>-400.2</v>
      </c>
      <c r="H61" s="34">
        <v>38.800000000000011</v>
      </c>
      <c r="I61" s="34">
        <v>28</v>
      </c>
      <c r="J61" s="34">
        <v>96.899999999999991</v>
      </c>
      <c r="K61" s="34">
        <v>-38.300000000000011</v>
      </c>
      <c r="L61" s="34">
        <v>-121.5</v>
      </c>
      <c r="M61" s="34">
        <v>-361.6</v>
      </c>
      <c r="N61" s="34">
        <v>-44.300000000000068</v>
      </c>
      <c r="O61" s="34">
        <v>-779.3</v>
      </c>
      <c r="P61" s="34">
        <v>371</v>
      </c>
    </row>
    <row r="62" spans="1:16" s="37" customFormat="1" ht="16.5" customHeight="1" thickBot="1" x14ac:dyDescent="0.25">
      <c r="A62" s="44"/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</row>
    <row r="63" spans="1:16" s="37" customFormat="1" ht="15.75" customHeight="1" x14ac:dyDescent="0.2"/>
    <row r="64" spans="1:16" ht="15.75" customHeight="1" x14ac:dyDescent="0.2">
      <c r="A64" s="23"/>
      <c r="B64" s="23"/>
      <c r="C64" s="23"/>
      <c r="D64" s="23"/>
      <c r="E64" s="23"/>
      <c r="F64" s="23"/>
      <c r="G64" s="23"/>
      <c r="H64" s="23"/>
      <c r="I64" s="23"/>
      <c r="J64" s="23"/>
      <c r="K64" s="23"/>
      <c r="O64" s="23"/>
      <c r="P64" s="23"/>
    </row>
    <row r="65" spans="1:16" ht="15.75" customHeight="1" x14ac:dyDescent="0.2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  <c r="O65" s="23"/>
      <c r="P65" s="23"/>
    </row>
    <row r="66" spans="1:16" ht="15.75" customHeight="1" x14ac:dyDescent="0.2">
      <c r="A66" s="23"/>
      <c r="B66" s="23"/>
      <c r="C66" s="23"/>
      <c r="D66" s="23"/>
      <c r="E66" s="23"/>
      <c r="F66" s="23"/>
      <c r="G66" s="23"/>
      <c r="H66" s="23"/>
      <c r="I66" s="23"/>
      <c r="J66" s="23"/>
      <c r="K66" s="23"/>
      <c r="O66" s="23"/>
      <c r="P66" s="23"/>
    </row>
    <row r="67" spans="1:16" ht="15.75" customHeight="1" x14ac:dyDescent="0.2">
      <c r="A67" s="23"/>
      <c r="B67" s="23"/>
      <c r="C67" s="23"/>
      <c r="D67" s="23"/>
      <c r="E67" s="23"/>
      <c r="F67" s="23"/>
      <c r="G67" s="23"/>
      <c r="H67" s="23"/>
      <c r="I67" s="23"/>
      <c r="J67" s="23"/>
      <c r="K67" s="23"/>
      <c r="O67" s="23"/>
      <c r="P67" s="23"/>
    </row>
    <row r="68" spans="1:16" ht="15.75" customHeight="1" x14ac:dyDescent="0.2">
      <c r="A68" s="23"/>
      <c r="B68" s="23"/>
      <c r="C68" s="23"/>
      <c r="D68" s="23"/>
      <c r="E68" s="23"/>
      <c r="F68" s="23"/>
      <c r="G68" s="23"/>
      <c r="H68" s="23"/>
      <c r="I68" s="23"/>
      <c r="J68" s="23"/>
      <c r="K68" s="23"/>
      <c r="O68" s="23"/>
      <c r="P68" s="23"/>
    </row>
    <row r="69" spans="1:16" ht="15.75" customHeight="1" x14ac:dyDescent="0.2">
      <c r="A69" s="23"/>
      <c r="B69" s="23"/>
      <c r="C69" s="23"/>
      <c r="D69" s="23"/>
      <c r="E69" s="23"/>
      <c r="F69" s="23"/>
      <c r="G69" s="23"/>
      <c r="H69" s="23"/>
      <c r="I69" s="23"/>
      <c r="J69" s="23"/>
      <c r="K69" s="23"/>
      <c r="O69" s="23"/>
      <c r="P69" s="23"/>
    </row>
    <row r="70" spans="1:16" ht="15.75" customHeight="1" x14ac:dyDescent="0.2">
      <c r="A70" s="23"/>
      <c r="B70" s="23"/>
      <c r="C70" s="23"/>
      <c r="D70" s="23"/>
      <c r="E70" s="23"/>
      <c r="F70" s="23"/>
      <c r="G70" s="23"/>
      <c r="H70" s="23"/>
      <c r="I70" s="23"/>
      <c r="J70" s="23"/>
      <c r="K70" s="23"/>
      <c r="O70" s="23"/>
      <c r="P70" s="23"/>
    </row>
    <row r="71" spans="1:16" ht="15.75" customHeight="1" x14ac:dyDescent="0.2">
      <c r="A71" s="23"/>
      <c r="B71" s="23"/>
      <c r="C71" s="23"/>
      <c r="D71" s="23"/>
      <c r="E71" s="23"/>
      <c r="F71" s="23"/>
      <c r="G71" s="23"/>
      <c r="H71" s="23"/>
      <c r="I71" s="23"/>
      <c r="J71" s="23"/>
      <c r="K71" s="23"/>
      <c r="O71" s="23"/>
      <c r="P71" s="23"/>
    </row>
    <row r="72" spans="1:16" ht="15.75" customHeight="1" x14ac:dyDescent="0.2">
      <c r="A72" s="23"/>
      <c r="B72" s="23"/>
      <c r="C72" s="23"/>
      <c r="D72" s="23"/>
      <c r="E72" s="23"/>
      <c r="F72" s="23"/>
      <c r="G72" s="23"/>
      <c r="H72" s="23"/>
      <c r="I72" s="23"/>
      <c r="J72" s="23"/>
      <c r="K72" s="23"/>
      <c r="O72" s="23"/>
      <c r="P72" s="23"/>
    </row>
    <row r="73" spans="1:16" ht="15.75" customHeight="1" x14ac:dyDescent="0.2">
      <c r="A73" s="23"/>
      <c r="B73" s="23"/>
      <c r="C73" s="23"/>
      <c r="D73" s="23"/>
      <c r="E73" s="23"/>
      <c r="F73" s="23"/>
      <c r="G73" s="23"/>
      <c r="H73" s="23"/>
      <c r="I73" s="23"/>
      <c r="J73" s="23"/>
      <c r="K73" s="23"/>
      <c r="O73" s="23"/>
      <c r="P73" s="23"/>
    </row>
    <row r="74" spans="1:16" ht="15.75" customHeight="1" x14ac:dyDescent="0.2">
      <c r="A74" s="23"/>
      <c r="B74" s="23"/>
      <c r="C74" s="23"/>
      <c r="D74" s="23"/>
      <c r="E74" s="23"/>
      <c r="F74" s="23"/>
      <c r="G74" s="23"/>
      <c r="H74" s="23"/>
      <c r="I74" s="23"/>
      <c r="J74" s="23"/>
      <c r="K74" s="23"/>
      <c r="O74" s="23"/>
      <c r="P74" s="23"/>
    </row>
    <row r="75" spans="1:16" ht="15.75" customHeight="1" x14ac:dyDescent="0.2">
      <c r="A75" s="23"/>
      <c r="B75" s="23"/>
      <c r="C75" s="23"/>
      <c r="D75" s="23"/>
      <c r="E75" s="23"/>
      <c r="F75" s="23"/>
      <c r="G75" s="23"/>
      <c r="H75" s="23"/>
      <c r="I75" s="23"/>
      <c r="J75" s="23"/>
      <c r="K75" s="23"/>
      <c r="O75" s="23"/>
      <c r="P75" s="23"/>
    </row>
    <row r="76" spans="1:16" ht="15.75" customHeight="1" x14ac:dyDescent="0.2">
      <c r="A76" s="23"/>
      <c r="B76" s="23"/>
      <c r="C76" s="23"/>
      <c r="D76" s="23"/>
      <c r="E76" s="23"/>
      <c r="F76" s="23"/>
      <c r="G76" s="23"/>
      <c r="H76" s="23"/>
      <c r="I76" s="23"/>
      <c r="J76" s="23"/>
      <c r="K76" s="23"/>
      <c r="O76" s="23"/>
      <c r="P76" s="23"/>
    </row>
    <row r="77" spans="1:16" ht="15.75" customHeight="1" x14ac:dyDescent="0.2">
      <c r="A77" s="23"/>
      <c r="B77" s="23"/>
      <c r="C77" s="23"/>
      <c r="D77" s="23"/>
      <c r="E77" s="23"/>
      <c r="F77" s="23"/>
      <c r="G77" s="23"/>
      <c r="H77" s="23"/>
      <c r="I77" s="23"/>
      <c r="J77" s="23"/>
      <c r="K77" s="23"/>
      <c r="O77" s="23"/>
      <c r="P77" s="23"/>
    </row>
    <row r="78" spans="1:16" ht="15.75" customHeight="1" x14ac:dyDescent="0.2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O78" s="23"/>
      <c r="P78" s="23"/>
    </row>
    <row r="79" spans="1:16" ht="15.75" customHeight="1" x14ac:dyDescent="0.2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O79" s="23"/>
      <c r="P79" s="23"/>
    </row>
    <row r="80" spans="1:16" ht="15.75" customHeight="1" x14ac:dyDescent="0.2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O80" s="23"/>
      <c r="P80" s="23"/>
    </row>
    <row r="81" spans="1:16" ht="15.75" customHeight="1" x14ac:dyDescent="0.2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O81" s="23"/>
      <c r="P81" s="23"/>
    </row>
    <row r="82" spans="1:16" ht="15.75" customHeight="1" x14ac:dyDescent="0.2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O82" s="23"/>
      <c r="P82" s="23"/>
    </row>
    <row r="83" spans="1:16" ht="15.75" customHeight="1" x14ac:dyDescent="0.2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O83" s="23"/>
      <c r="P83" s="23"/>
    </row>
    <row r="84" spans="1:16" ht="15.75" customHeight="1" x14ac:dyDescent="0.2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O84" s="23"/>
      <c r="P84" s="23"/>
    </row>
    <row r="85" spans="1:16" ht="15.75" customHeight="1" x14ac:dyDescent="0.2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O85" s="23"/>
      <c r="P85" s="23"/>
    </row>
    <row r="86" spans="1:16" ht="15.75" customHeight="1" x14ac:dyDescent="0.2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O86" s="23"/>
      <c r="P86" s="23"/>
    </row>
    <row r="87" spans="1:16" ht="15.75" customHeight="1" x14ac:dyDescent="0.2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O87" s="23"/>
      <c r="P87" s="23"/>
    </row>
    <row r="88" spans="1:16" ht="15.75" customHeight="1" x14ac:dyDescent="0.2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O88" s="23"/>
      <c r="P88" s="23"/>
    </row>
    <row r="89" spans="1:16" ht="15.75" customHeight="1" x14ac:dyDescent="0.2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O89" s="23"/>
      <c r="P89" s="23"/>
    </row>
    <row r="90" spans="1:16" ht="15.75" customHeight="1" x14ac:dyDescent="0.2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O90" s="23"/>
      <c r="P90" s="23"/>
    </row>
    <row r="91" spans="1:16" ht="15.75" customHeight="1" x14ac:dyDescent="0.2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O91" s="23"/>
      <c r="P91" s="23"/>
    </row>
    <row r="92" spans="1:16" ht="15.75" customHeight="1" x14ac:dyDescent="0.2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  <c r="O92" s="23"/>
      <c r="P92" s="23"/>
    </row>
    <row r="93" spans="1:16" ht="15.75" customHeight="1" x14ac:dyDescent="0.2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O93" s="23"/>
      <c r="P93" s="23"/>
    </row>
    <row r="94" spans="1:16" ht="15.75" customHeight="1" x14ac:dyDescent="0.2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3"/>
      <c r="O94" s="23"/>
      <c r="P94" s="23"/>
    </row>
    <row r="95" spans="1:16" ht="15.75" customHeight="1" x14ac:dyDescent="0.2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O95" s="23"/>
      <c r="P95" s="23"/>
    </row>
    <row r="96" spans="1:16" ht="15.75" customHeight="1" x14ac:dyDescent="0.2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O96" s="23"/>
      <c r="P96" s="23"/>
    </row>
    <row r="97" spans="1:16" ht="15.75" customHeight="1" x14ac:dyDescent="0.2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3"/>
      <c r="O97" s="23"/>
      <c r="P97" s="23"/>
    </row>
    <row r="98" spans="1:16" ht="15.75" customHeight="1" x14ac:dyDescent="0.2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O98" s="23"/>
      <c r="P98" s="23"/>
    </row>
    <row r="99" spans="1:16" ht="15.75" customHeight="1" x14ac:dyDescent="0.2">
      <c r="A99" s="23"/>
      <c r="B99" s="23"/>
      <c r="C99" s="23"/>
      <c r="D99" s="23"/>
      <c r="E99" s="23"/>
      <c r="F99" s="23"/>
      <c r="G99" s="23"/>
      <c r="H99" s="23"/>
      <c r="I99" s="23"/>
      <c r="J99" s="23"/>
      <c r="K99" s="23"/>
      <c r="O99" s="23"/>
      <c r="P99" s="23"/>
    </row>
    <row r="100" spans="1:16" ht="15.75" customHeight="1" x14ac:dyDescent="0.2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O100" s="23"/>
      <c r="P100" s="23"/>
    </row>
    <row r="101" spans="1:16" ht="15.75" customHeight="1" x14ac:dyDescent="0.2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O101" s="23"/>
      <c r="P101" s="23"/>
    </row>
    <row r="102" spans="1:16" ht="15.75" customHeight="1" x14ac:dyDescent="0.2">
      <c r="A102" s="23"/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O102" s="23"/>
      <c r="P102" s="23"/>
    </row>
    <row r="103" spans="1:16" ht="15.75" customHeight="1" x14ac:dyDescent="0.2">
      <c r="A103" s="23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O103" s="23"/>
      <c r="P103" s="23"/>
    </row>
    <row r="104" spans="1:16" ht="15.75" customHeight="1" x14ac:dyDescent="0.2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O104" s="23"/>
      <c r="P104" s="23"/>
    </row>
    <row r="105" spans="1:16" ht="15.75" customHeight="1" x14ac:dyDescent="0.2">
      <c r="A105" s="23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O105" s="23"/>
      <c r="P105" s="23"/>
    </row>
    <row r="106" spans="1:16" ht="15.75" customHeight="1" x14ac:dyDescent="0.2">
      <c r="A106" s="23"/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O106" s="23"/>
      <c r="P106" s="23"/>
    </row>
    <row r="107" spans="1:16" ht="15.75" customHeight="1" x14ac:dyDescent="0.2">
      <c r="A107" s="23"/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O107" s="23"/>
      <c r="P107" s="23"/>
    </row>
    <row r="108" spans="1:16" ht="15.75" customHeight="1" x14ac:dyDescent="0.2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O108" s="23"/>
      <c r="P108" s="23"/>
    </row>
    <row r="109" spans="1:16" ht="15.75" customHeight="1" x14ac:dyDescent="0.2">
      <c r="A109" s="23"/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O109" s="23"/>
      <c r="P109" s="23"/>
    </row>
    <row r="110" spans="1:16" ht="15.75" customHeight="1" x14ac:dyDescent="0.2">
      <c r="A110" s="23"/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O110" s="23"/>
      <c r="P110" s="23"/>
    </row>
    <row r="111" spans="1:16" ht="15.75" customHeight="1" x14ac:dyDescent="0.2">
      <c r="A111" s="23"/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O111" s="23"/>
      <c r="P111" s="23"/>
    </row>
    <row r="112" spans="1:16" ht="15.75" customHeight="1" x14ac:dyDescent="0.2">
      <c r="A112" s="23"/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O112" s="23"/>
      <c r="P112" s="23"/>
    </row>
    <row r="113" spans="1:16" ht="15.75" customHeight="1" x14ac:dyDescent="0.2">
      <c r="A113" s="23"/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O113" s="23"/>
      <c r="P113" s="23"/>
    </row>
    <row r="114" spans="1:16" ht="15.75" customHeight="1" x14ac:dyDescent="0.2">
      <c r="A114" s="23"/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O114" s="23"/>
      <c r="P114" s="23"/>
    </row>
    <row r="115" spans="1:16" ht="15.75" customHeight="1" x14ac:dyDescent="0.2">
      <c r="A115" s="23"/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O115" s="23"/>
      <c r="P115" s="23"/>
    </row>
    <row r="116" spans="1:16" ht="15.75" customHeight="1" x14ac:dyDescent="0.2">
      <c r="A116" s="23"/>
      <c r="B116" s="23"/>
      <c r="C116" s="23"/>
      <c r="D116" s="23"/>
      <c r="E116" s="23"/>
      <c r="F116" s="23"/>
      <c r="G116" s="23"/>
      <c r="H116" s="23"/>
      <c r="I116" s="23"/>
      <c r="J116" s="23"/>
      <c r="K116" s="23"/>
      <c r="O116" s="23"/>
      <c r="P116" s="23"/>
    </row>
    <row r="117" spans="1:16" ht="15.75" customHeight="1" x14ac:dyDescent="0.2">
      <c r="A117" s="23"/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O117" s="23"/>
      <c r="P117" s="23"/>
    </row>
    <row r="118" spans="1:16" ht="15.75" customHeight="1" x14ac:dyDescent="0.2">
      <c r="A118" s="23"/>
      <c r="B118" s="23"/>
      <c r="C118" s="23"/>
      <c r="D118" s="23"/>
      <c r="E118" s="23"/>
      <c r="F118" s="23"/>
      <c r="G118" s="23"/>
      <c r="H118" s="23"/>
      <c r="I118" s="23"/>
      <c r="J118" s="23"/>
      <c r="K118" s="23"/>
      <c r="O118" s="23"/>
      <c r="P118" s="23"/>
    </row>
    <row r="119" spans="1:16" ht="15.75" customHeight="1" x14ac:dyDescent="0.2">
      <c r="A119" s="23"/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O119" s="23"/>
      <c r="P119" s="23"/>
    </row>
    <row r="120" spans="1:16" ht="15.75" customHeight="1" x14ac:dyDescent="0.2">
      <c r="A120" s="23"/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O120" s="23"/>
      <c r="P120" s="23"/>
    </row>
    <row r="121" spans="1:16" ht="15.75" customHeight="1" x14ac:dyDescent="0.2">
      <c r="A121" s="23"/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O121" s="23"/>
      <c r="P121" s="23"/>
    </row>
    <row r="122" spans="1:16" ht="15.75" customHeight="1" x14ac:dyDescent="0.2">
      <c r="A122" s="23"/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O122" s="23"/>
      <c r="P122" s="23"/>
    </row>
    <row r="123" spans="1:16" ht="15.75" customHeight="1" x14ac:dyDescent="0.2">
      <c r="A123" s="23"/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O123" s="23"/>
      <c r="P123" s="23"/>
    </row>
    <row r="124" spans="1:16" ht="15.75" customHeight="1" x14ac:dyDescent="0.2">
      <c r="A124" s="23"/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O124" s="23"/>
      <c r="P124" s="23"/>
    </row>
    <row r="125" spans="1:16" ht="15.75" customHeight="1" x14ac:dyDescent="0.2">
      <c r="A125" s="23"/>
      <c r="B125" s="23"/>
      <c r="C125" s="23"/>
      <c r="D125" s="23"/>
      <c r="E125" s="23"/>
      <c r="F125" s="23"/>
      <c r="G125" s="23"/>
      <c r="H125" s="23"/>
      <c r="I125" s="23"/>
      <c r="J125" s="23"/>
      <c r="K125" s="23"/>
      <c r="O125" s="23"/>
      <c r="P125" s="23"/>
    </row>
    <row r="126" spans="1:16" ht="15.75" customHeight="1" x14ac:dyDescent="0.2">
      <c r="A126" s="23"/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O126" s="23"/>
      <c r="P126" s="23"/>
    </row>
    <row r="127" spans="1:16" ht="15.75" customHeight="1" x14ac:dyDescent="0.2">
      <c r="A127" s="23"/>
      <c r="B127" s="23"/>
      <c r="C127" s="23"/>
      <c r="D127" s="23"/>
      <c r="E127" s="23"/>
      <c r="F127" s="23"/>
      <c r="G127" s="23"/>
      <c r="H127" s="23"/>
      <c r="I127" s="23"/>
      <c r="J127" s="23"/>
      <c r="K127" s="23"/>
      <c r="O127" s="23"/>
      <c r="P127" s="23"/>
    </row>
    <row r="128" spans="1:16" ht="15.75" customHeight="1" x14ac:dyDescent="0.2">
      <c r="A128" s="23"/>
      <c r="B128" s="23"/>
      <c r="C128" s="23"/>
      <c r="D128" s="23"/>
      <c r="E128" s="23"/>
      <c r="F128" s="23"/>
      <c r="G128" s="23"/>
      <c r="H128" s="23"/>
      <c r="I128" s="23"/>
      <c r="J128" s="23"/>
      <c r="K128" s="23"/>
      <c r="O128" s="23"/>
      <c r="P128" s="23"/>
    </row>
    <row r="129" spans="1:16" ht="15.75" customHeight="1" x14ac:dyDescent="0.2">
      <c r="A129" s="23"/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O129" s="23"/>
      <c r="P129" s="23"/>
    </row>
    <row r="130" spans="1:16" ht="15.75" customHeight="1" x14ac:dyDescent="0.2">
      <c r="A130" s="23"/>
      <c r="B130" s="23"/>
      <c r="C130" s="23"/>
      <c r="D130" s="23"/>
      <c r="E130" s="23"/>
      <c r="F130" s="23"/>
      <c r="G130" s="23"/>
      <c r="H130" s="23"/>
      <c r="I130" s="23"/>
      <c r="J130" s="23"/>
      <c r="K130" s="23"/>
      <c r="O130" s="23"/>
      <c r="P130" s="23"/>
    </row>
    <row r="131" spans="1:16" ht="15.75" customHeight="1" x14ac:dyDescent="0.2">
      <c r="A131" s="23"/>
      <c r="B131" s="23"/>
      <c r="C131" s="23"/>
      <c r="D131" s="23"/>
      <c r="E131" s="23"/>
      <c r="F131" s="23"/>
      <c r="G131" s="23"/>
      <c r="H131" s="23"/>
      <c r="I131" s="23"/>
      <c r="J131" s="23"/>
      <c r="K131" s="23"/>
      <c r="O131" s="23"/>
      <c r="P131" s="23"/>
    </row>
    <row r="132" spans="1:16" ht="15.75" customHeight="1" x14ac:dyDescent="0.2">
      <c r="A132" s="23"/>
      <c r="B132" s="23"/>
      <c r="C132" s="23"/>
      <c r="D132" s="23"/>
      <c r="E132" s="23"/>
      <c r="F132" s="23"/>
      <c r="G132" s="23"/>
      <c r="H132" s="23"/>
      <c r="I132" s="23"/>
      <c r="J132" s="23"/>
      <c r="K132" s="23"/>
      <c r="O132" s="23"/>
      <c r="P132" s="23"/>
    </row>
    <row r="133" spans="1:16" ht="15.75" customHeight="1" x14ac:dyDescent="0.2">
      <c r="A133" s="23"/>
      <c r="B133" s="23"/>
      <c r="C133" s="23"/>
      <c r="D133" s="23"/>
      <c r="E133" s="23"/>
      <c r="F133" s="23"/>
      <c r="G133" s="23"/>
      <c r="H133" s="23"/>
      <c r="I133" s="23"/>
      <c r="J133" s="23"/>
      <c r="K133" s="23"/>
      <c r="O133" s="23"/>
      <c r="P133" s="23"/>
    </row>
    <row r="134" spans="1:16" ht="15.75" customHeight="1" x14ac:dyDescent="0.2">
      <c r="A134" s="23"/>
      <c r="B134" s="23"/>
      <c r="C134" s="23"/>
      <c r="D134" s="23"/>
      <c r="E134" s="23"/>
      <c r="F134" s="23"/>
      <c r="G134" s="23"/>
      <c r="H134" s="23"/>
      <c r="I134" s="23"/>
      <c r="J134" s="23"/>
      <c r="K134" s="23"/>
      <c r="O134" s="23"/>
      <c r="P134" s="23"/>
    </row>
    <row r="135" spans="1:16" ht="15.75" customHeight="1" x14ac:dyDescent="0.2">
      <c r="A135" s="23"/>
      <c r="B135" s="23"/>
      <c r="C135" s="23"/>
      <c r="D135" s="23"/>
      <c r="E135" s="23"/>
      <c r="F135" s="23"/>
      <c r="G135" s="23"/>
      <c r="H135" s="23"/>
      <c r="I135" s="23"/>
      <c r="J135" s="23"/>
      <c r="K135" s="23"/>
      <c r="O135" s="23"/>
      <c r="P135" s="23"/>
    </row>
    <row r="136" spans="1:16" ht="15.75" customHeight="1" x14ac:dyDescent="0.2">
      <c r="A136" s="23"/>
      <c r="B136" s="23"/>
      <c r="C136" s="23"/>
      <c r="D136" s="23"/>
      <c r="E136" s="23"/>
      <c r="F136" s="23"/>
      <c r="G136" s="23"/>
      <c r="H136" s="23"/>
      <c r="I136" s="23"/>
      <c r="J136" s="23"/>
      <c r="K136" s="23"/>
      <c r="O136" s="23"/>
      <c r="P136" s="23"/>
    </row>
    <row r="137" spans="1:16" ht="15.75" customHeight="1" x14ac:dyDescent="0.2">
      <c r="A137" s="23"/>
      <c r="B137" s="23"/>
      <c r="C137" s="23"/>
      <c r="D137" s="23"/>
      <c r="E137" s="23"/>
      <c r="F137" s="23"/>
      <c r="G137" s="23"/>
      <c r="H137" s="23"/>
      <c r="I137" s="23"/>
      <c r="J137" s="23"/>
      <c r="K137" s="23"/>
      <c r="O137" s="23"/>
      <c r="P137" s="23"/>
    </row>
    <row r="138" spans="1:16" ht="15.75" customHeight="1" x14ac:dyDescent="0.2">
      <c r="A138" s="23"/>
      <c r="B138" s="23"/>
      <c r="C138" s="23"/>
      <c r="D138" s="23"/>
      <c r="E138" s="23"/>
      <c r="F138" s="23"/>
      <c r="G138" s="23"/>
      <c r="H138" s="23"/>
      <c r="I138" s="23"/>
      <c r="J138" s="23"/>
      <c r="K138" s="23"/>
      <c r="O138" s="23"/>
      <c r="P138" s="23"/>
    </row>
    <row r="139" spans="1:16" ht="15.75" customHeight="1" x14ac:dyDescent="0.2">
      <c r="A139" s="23"/>
      <c r="B139" s="23"/>
      <c r="C139" s="23"/>
      <c r="D139" s="23"/>
      <c r="E139" s="23"/>
      <c r="F139" s="23"/>
      <c r="G139" s="23"/>
      <c r="H139" s="23"/>
      <c r="I139" s="23"/>
      <c r="J139" s="23"/>
      <c r="K139" s="23"/>
      <c r="O139" s="23"/>
      <c r="P139" s="23"/>
    </row>
    <row r="140" spans="1:16" ht="15.75" customHeight="1" x14ac:dyDescent="0.2">
      <c r="A140" s="23"/>
      <c r="B140" s="23"/>
      <c r="C140" s="23"/>
      <c r="D140" s="23"/>
      <c r="E140" s="23"/>
      <c r="F140" s="23"/>
      <c r="G140" s="23"/>
      <c r="H140" s="23"/>
      <c r="I140" s="23"/>
      <c r="J140" s="23"/>
      <c r="K140" s="23"/>
      <c r="O140" s="23"/>
      <c r="P140" s="23"/>
    </row>
    <row r="141" spans="1:16" ht="15.75" customHeight="1" x14ac:dyDescent="0.2">
      <c r="A141" s="23"/>
      <c r="B141" s="23"/>
      <c r="C141" s="23"/>
      <c r="D141" s="23"/>
      <c r="E141" s="23"/>
      <c r="F141" s="23"/>
      <c r="G141" s="23"/>
      <c r="H141" s="23"/>
      <c r="I141" s="23"/>
      <c r="J141" s="23"/>
      <c r="K141" s="23"/>
      <c r="O141" s="23"/>
      <c r="P141" s="23"/>
    </row>
    <row r="142" spans="1:16" ht="15.75" customHeight="1" x14ac:dyDescent="0.2">
      <c r="A142" s="23"/>
      <c r="B142" s="23"/>
      <c r="C142" s="23"/>
      <c r="D142" s="23"/>
      <c r="E142" s="23"/>
      <c r="F142" s="23"/>
      <c r="G142" s="23"/>
      <c r="H142" s="23"/>
      <c r="I142" s="23"/>
      <c r="J142" s="23"/>
      <c r="K142" s="23"/>
      <c r="O142" s="23"/>
      <c r="P142" s="23"/>
    </row>
    <row r="143" spans="1:16" ht="15.75" customHeight="1" x14ac:dyDescent="0.2">
      <c r="A143" s="23"/>
      <c r="B143" s="23"/>
      <c r="C143" s="23"/>
      <c r="D143" s="23"/>
      <c r="E143" s="23"/>
      <c r="F143" s="23"/>
      <c r="G143" s="23"/>
      <c r="H143" s="23"/>
      <c r="I143" s="23"/>
      <c r="J143" s="23"/>
      <c r="K143" s="23"/>
      <c r="O143" s="23"/>
      <c r="P143" s="23"/>
    </row>
  </sheetData>
  <printOptions horizontalCentered="1" verticalCentered="1"/>
  <pageMargins left="0.5" right="0.5" top="0.5" bottom="0.5" header="0.3" footer="0.3"/>
  <pageSetup scale="5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79511E-7D63-4628-9A6E-7761F94C020E}">
  <dimension ref="A1:J54"/>
  <sheetViews>
    <sheetView view="pageBreakPreview" zoomScale="60" zoomScaleNormal="80" workbookViewId="0">
      <selection activeCell="B8" sqref="B8:J39"/>
    </sheetView>
  </sheetViews>
  <sheetFormatPr defaultColWidth="16" defaultRowHeight="15" x14ac:dyDescent="0.2"/>
  <cols>
    <col min="1" max="1" width="63.140625" style="24" customWidth="1"/>
    <col min="2" max="10" width="13.7109375" style="24" customWidth="1"/>
    <col min="11" max="255" width="16" style="24"/>
    <col min="256" max="256" width="53.28515625" style="24" customWidth="1"/>
    <col min="257" max="265" width="11.28515625" style="24" customWidth="1"/>
    <col min="266" max="266" width="2.28515625" style="24" customWidth="1"/>
    <col min="267" max="511" width="16" style="24"/>
    <col min="512" max="512" width="53.28515625" style="24" customWidth="1"/>
    <col min="513" max="521" width="11.28515625" style="24" customWidth="1"/>
    <col min="522" max="522" width="2.28515625" style="24" customWidth="1"/>
    <col min="523" max="767" width="16" style="24"/>
    <col min="768" max="768" width="53.28515625" style="24" customWidth="1"/>
    <col min="769" max="777" width="11.28515625" style="24" customWidth="1"/>
    <col min="778" max="778" width="2.28515625" style="24" customWidth="1"/>
    <col min="779" max="1023" width="16" style="24"/>
    <col min="1024" max="1024" width="53.28515625" style="24" customWidth="1"/>
    <col min="1025" max="1033" width="11.28515625" style="24" customWidth="1"/>
    <col min="1034" max="1034" width="2.28515625" style="24" customWidth="1"/>
    <col min="1035" max="1279" width="16" style="24"/>
    <col min="1280" max="1280" width="53.28515625" style="24" customWidth="1"/>
    <col min="1281" max="1289" width="11.28515625" style="24" customWidth="1"/>
    <col min="1290" max="1290" width="2.28515625" style="24" customWidth="1"/>
    <col min="1291" max="1535" width="16" style="24"/>
    <col min="1536" max="1536" width="53.28515625" style="24" customWidth="1"/>
    <col min="1537" max="1545" width="11.28515625" style="24" customWidth="1"/>
    <col min="1546" max="1546" width="2.28515625" style="24" customWidth="1"/>
    <col min="1547" max="1791" width="16" style="24"/>
    <col min="1792" max="1792" width="53.28515625" style="24" customWidth="1"/>
    <col min="1793" max="1801" width="11.28515625" style="24" customWidth="1"/>
    <col min="1802" max="1802" width="2.28515625" style="24" customWidth="1"/>
    <col min="1803" max="2047" width="16" style="24"/>
    <col min="2048" max="2048" width="53.28515625" style="24" customWidth="1"/>
    <col min="2049" max="2057" width="11.28515625" style="24" customWidth="1"/>
    <col min="2058" max="2058" width="2.28515625" style="24" customWidth="1"/>
    <col min="2059" max="2303" width="16" style="24"/>
    <col min="2304" max="2304" width="53.28515625" style="24" customWidth="1"/>
    <col min="2305" max="2313" width="11.28515625" style="24" customWidth="1"/>
    <col min="2314" max="2314" width="2.28515625" style="24" customWidth="1"/>
    <col min="2315" max="2559" width="16" style="24"/>
    <col min="2560" max="2560" width="53.28515625" style="24" customWidth="1"/>
    <col min="2561" max="2569" width="11.28515625" style="24" customWidth="1"/>
    <col min="2570" max="2570" width="2.28515625" style="24" customWidth="1"/>
    <col min="2571" max="2815" width="16" style="24"/>
    <col min="2816" max="2816" width="53.28515625" style="24" customWidth="1"/>
    <col min="2817" max="2825" width="11.28515625" style="24" customWidth="1"/>
    <col min="2826" max="2826" width="2.28515625" style="24" customWidth="1"/>
    <col min="2827" max="3071" width="16" style="24"/>
    <col min="3072" max="3072" width="53.28515625" style="24" customWidth="1"/>
    <col min="3073" max="3081" width="11.28515625" style="24" customWidth="1"/>
    <col min="3082" max="3082" width="2.28515625" style="24" customWidth="1"/>
    <col min="3083" max="3327" width="16" style="24"/>
    <col min="3328" max="3328" width="53.28515625" style="24" customWidth="1"/>
    <col min="3329" max="3337" width="11.28515625" style="24" customWidth="1"/>
    <col min="3338" max="3338" width="2.28515625" style="24" customWidth="1"/>
    <col min="3339" max="3583" width="16" style="24"/>
    <col min="3584" max="3584" width="53.28515625" style="24" customWidth="1"/>
    <col min="3585" max="3593" width="11.28515625" style="24" customWidth="1"/>
    <col min="3594" max="3594" width="2.28515625" style="24" customWidth="1"/>
    <col min="3595" max="3839" width="16" style="24"/>
    <col min="3840" max="3840" width="53.28515625" style="24" customWidth="1"/>
    <col min="3841" max="3849" width="11.28515625" style="24" customWidth="1"/>
    <col min="3850" max="3850" width="2.28515625" style="24" customWidth="1"/>
    <col min="3851" max="4095" width="16" style="24"/>
    <col min="4096" max="4096" width="53.28515625" style="24" customWidth="1"/>
    <col min="4097" max="4105" width="11.28515625" style="24" customWidth="1"/>
    <col min="4106" max="4106" width="2.28515625" style="24" customWidth="1"/>
    <col min="4107" max="4351" width="16" style="24"/>
    <col min="4352" max="4352" width="53.28515625" style="24" customWidth="1"/>
    <col min="4353" max="4361" width="11.28515625" style="24" customWidth="1"/>
    <col min="4362" max="4362" width="2.28515625" style="24" customWidth="1"/>
    <col min="4363" max="4607" width="16" style="24"/>
    <col min="4608" max="4608" width="53.28515625" style="24" customWidth="1"/>
    <col min="4609" max="4617" width="11.28515625" style="24" customWidth="1"/>
    <col min="4618" max="4618" width="2.28515625" style="24" customWidth="1"/>
    <col min="4619" max="4863" width="16" style="24"/>
    <col min="4864" max="4864" width="53.28515625" style="24" customWidth="1"/>
    <col min="4865" max="4873" width="11.28515625" style="24" customWidth="1"/>
    <col min="4874" max="4874" width="2.28515625" style="24" customWidth="1"/>
    <col min="4875" max="5119" width="16" style="24"/>
    <col min="5120" max="5120" width="53.28515625" style="24" customWidth="1"/>
    <col min="5121" max="5129" width="11.28515625" style="24" customWidth="1"/>
    <col min="5130" max="5130" width="2.28515625" style="24" customWidth="1"/>
    <col min="5131" max="5375" width="16" style="24"/>
    <col min="5376" max="5376" width="53.28515625" style="24" customWidth="1"/>
    <col min="5377" max="5385" width="11.28515625" style="24" customWidth="1"/>
    <col min="5386" max="5386" width="2.28515625" style="24" customWidth="1"/>
    <col min="5387" max="5631" width="16" style="24"/>
    <col min="5632" max="5632" width="53.28515625" style="24" customWidth="1"/>
    <col min="5633" max="5641" width="11.28515625" style="24" customWidth="1"/>
    <col min="5642" max="5642" width="2.28515625" style="24" customWidth="1"/>
    <col min="5643" max="5887" width="16" style="24"/>
    <col min="5888" max="5888" width="53.28515625" style="24" customWidth="1"/>
    <col min="5889" max="5897" width="11.28515625" style="24" customWidth="1"/>
    <col min="5898" max="5898" width="2.28515625" style="24" customWidth="1"/>
    <col min="5899" max="6143" width="16" style="24"/>
    <col min="6144" max="6144" width="53.28515625" style="24" customWidth="1"/>
    <col min="6145" max="6153" width="11.28515625" style="24" customWidth="1"/>
    <col min="6154" max="6154" width="2.28515625" style="24" customWidth="1"/>
    <col min="6155" max="6399" width="16" style="24"/>
    <col min="6400" max="6400" width="53.28515625" style="24" customWidth="1"/>
    <col min="6401" max="6409" width="11.28515625" style="24" customWidth="1"/>
    <col min="6410" max="6410" width="2.28515625" style="24" customWidth="1"/>
    <col min="6411" max="6655" width="16" style="24"/>
    <col min="6656" max="6656" width="53.28515625" style="24" customWidth="1"/>
    <col min="6657" max="6665" width="11.28515625" style="24" customWidth="1"/>
    <col min="6666" max="6666" width="2.28515625" style="24" customWidth="1"/>
    <col min="6667" max="6911" width="16" style="24"/>
    <col min="6912" max="6912" width="53.28515625" style="24" customWidth="1"/>
    <col min="6913" max="6921" width="11.28515625" style="24" customWidth="1"/>
    <col min="6922" max="6922" width="2.28515625" style="24" customWidth="1"/>
    <col min="6923" max="7167" width="16" style="24"/>
    <col min="7168" max="7168" width="53.28515625" style="24" customWidth="1"/>
    <col min="7169" max="7177" width="11.28515625" style="24" customWidth="1"/>
    <col min="7178" max="7178" width="2.28515625" style="24" customWidth="1"/>
    <col min="7179" max="7423" width="16" style="24"/>
    <col min="7424" max="7424" width="53.28515625" style="24" customWidth="1"/>
    <col min="7425" max="7433" width="11.28515625" style="24" customWidth="1"/>
    <col min="7434" max="7434" width="2.28515625" style="24" customWidth="1"/>
    <col min="7435" max="7679" width="16" style="24"/>
    <col min="7680" max="7680" width="53.28515625" style="24" customWidth="1"/>
    <col min="7681" max="7689" width="11.28515625" style="24" customWidth="1"/>
    <col min="7690" max="7690" width="2.28515625" style="24" customWidth="1"/>
    <col min="7691" max="7935" width="16" style="24"/>
    <col min="7936" max="7936" width="53.28515625" style="24" customWidth="1"/>
    <col min="7937" max="7945" width="11.28515625" style="24" customWidth="1"/>
    <col min="7946" max="7946" width="2.28515625" style="24" customWidth="1"/>
    <col min="7947" max="8191" width="16" style="24"/>
    <col min="8192" max="8192" width="53.28515625" style="24" customWidth="1"/>
    <col min="8193" max="8201" width="11.28515625" style="24" customWidth="1"/>
    <col min="8202" max="8202" width="2.28515625" style="24" customWidth="1"/>
    <col min="8203" max="8447" width="16" style="24"/>
    <col min="8448" max="8448" width="53.28515625" style="24" customWidth="1"/>
    <col min="8449" max="8457" width="11.28515625" style="24" customWidth="1"/>
    <col min="8458" max="8458" width="2.28515625" style="24" customWidth="1"/>
    <col min="8459" max="8703" width="16" style="24"/>
    <col min="8704" max="8704" width="53.28515625" style="24" customWidth="1"/>
    <col min="8705" max="8713" width="11.28515625" style="24" customWidth="1"/>
    <col min="8714" max="8714" width="2.28515625" style="24" customWidth="1"/>
    <col min="8715" max="8959" width="16" style="24"/>
    <col min="8960" max="8960" width="53.28515625" style="24" customWidth="1"/>
    <col min="8961" max="8969" width="11.28515625" style="24" customWidth="1"/>
    <col min="8970" max="8970" width="2.28515625" style="24" customWidth="1"/>
    <col min="8971" max="9215" width="16" style="24"/>
    <col min="9216" max="9216" width="53.28515625" style="24" customWidth="1"/>
    <col min="9217" max="9225" width="11.28515625" style="24" customWidth="1"/>
    <col min="9226" max="9226" width="2.28515625" style="24" customWidth="1"/>
    <col min="9227" max="9471" width="16" style="24"/>
    <col min="9472" max="9472" width="53.28515625" style="24" customWidth="1"/>
    <col min="9473" max="9481" width="11.28515625" style="24" customWidth="1"/>
    <col min="9482" max="9482" width="2.28515625" style="24" customWidth="1"/>
    <col min="9483" max="9727" width="16" style="24"/>
    <col min="9728" max="9728" width="53.28515625" style="24" customWidth="1"/>
    <col min="9729" max="9737" width="11.28515625" style="24" customWidth="1"/>
    <col min="9738" max="9738" width="2.28515625" style="24" customWidth="1"/>
    <col min="9739" max="9983" width="16" style="24"/>
    <col min="9984" max="9984" width="53.28515625" style="24" customWidth="1"/>
    <col min="9985" max="9993" width="11.28515625" style="24" customWidth="1"/>
    <col min="9994" max="9994" width="2.28515625" style="24" customWidth="1"/>
    <col min="9995" max="10239" width="16" style="24"/>
    <col min="10240" max="10240" width="53.28515625" style="24" customWidth="1"/>
    <col min="10241" max="10249" width="11.28515625" style="24" customWidth="1"/>
    <col min="10250" max="10250" width="2.28515625" style="24" customWidth="1"/>
    <col min="10251" max="10495" width="16" style="24"/>
    <col min="10496" max="10496" width="53.28515625" style="24" customWidth="1"/>
    <col min="10497" max="10505" width="11.28515625" style="24" customWidth="1"/>
    <col min="10506" max="10506" width="2.28515625" style="24" customWidth="1"/>
    <col min="10507" max="10751" width="16" style="24"/>
    <col min="10752" max="10752" width="53.28515625" style="24" customWidth="1"/>
    <col min="10753" max="10761" width="11.28515625" style="24" customWidth="1"/>
    <col min="10762" max="10762" width="2.28515625" style="24" customWidth="1"/>
    <col min="10763" max="11007" width="16" style="24"/>
    <col min="11008" max="11008" width="53.28515625" style="24" customWidth="1"/>
    <col min="11009" max="11017" width="11.28515625" style="24" customWidth="1"/>
    <col min="11018" max="11018" width="2.28515625" style="24" customWidth="1"/>
    <col min="11019" max="11263" width="16" style="24"/>
    <col min="11264" max="11264" width="53.28515625" style="24" customWidth="1"/>
    <col min="11265" max="11273" width="11.28515625" style="24" customWidth="1"/>
    <col min="11274" max="11274" width="2.28515625" style="24" customWidth="1"/>
    <col min="11275" max="11519" width="16" style="24"/>
    <col min="11520" max="11520" width="53.28515625" style="24" customWidth="1"/>
    <col min="11521" max="11529" width="11.28515625" style="24" customWidth="1"/>
    <col min="11530" max="11530" width="2.28515625" style="24" customWidth="1"/>
    <col min="11531" max="11775" width="16" style="24"/>
    <col min="11776" max="11776" width="53.28515625" style="24" customWidth="1"/>
    <col min="11777" max="11785" width="11.28515625" style="24" customWidth="1"/>
    <col min="11786" max="11786" width="2.28515625" style="24" customWidth="1"/>
    <col min="11787" max="12031" width="16" style="24"/>
    <col min="12032" max="12032" width="53.28515625" style="24" customWidth="1"/>
    <col min="12033" max="12041" width="11.28515625" style="24" customWidth="1"/>
    <col min="12042" max="12042" width="2.28515625" style="24" customWidth="1"/>
    <col min="12043" max="12287" width="16" style="24"/>
    <col min="12288" max="12288" width="53.28515625" style="24" customWidth="1"/>
    <col min="12289" max="12297" width="11.28515625" style="24" customWidth="1"/>
    <col min="12298" max="12298" width="2.28515625" style="24" customWidth="1"/>
    <col min="12299" max="12543" width="16" style="24"/>
    <col min="12544" max="12544" width="53.28515625" style="24" customWidth="1"/>
    <col min="12545" max="12553" width="11.28515625" style="24" customWidth="1"/>
    <col min="12554" max="12554" width="2.28515625" style="24" customWidth="1"/>
    <col min="12555" max="12799" width="16" style="24"/>
    <col min="12800" max="12800" width="53.28515625" style="24" customWidth="1"/>
    <col min="12801" max="12809" width="11.28515625" style="24" customWidth="1"/>
    <col min="12810" max="12810" width="2.28515625" style="24" customWidth="1"/>
    <col min="12811" max="13055" width="16" style="24"/>
    <col min="13056" max="13056" width="53.28515625" style="24" customWidth="1"/>
    <col min="13057" max="13065" width="11.28515625" style="24" customWidth="1"/>
    <col min="13066" max="13066" width="2.28515625" style="24" customWidth="1"/>
    <col min="13067" max="13311" width="16" style="24"/>
    <col min="13312" max="13312" width="53.28515625" style="24" customWidth="1"/>
    <col min="13313" max="13321" width="11.28515625" style="24" customWidth="1"/>
    <col min="13322" max="13322" width="2.28515625" style="24" customWidth="1"/>
    <col min="13323" max="13567" width="16" style="24"/>
    <col min="13568" max="13568" width="53.28515625" style="24" customWidth="1"/>
    <col min="13569" max="13577" width="11.28515625" style="24" customWidth="1"/>
    <col min="13578" max="13578" width="2.28515625" style="24" customWidth="1"/>
    <col min="13579" max="13823" width="16" style="24"/>
    <col min="13824" max="13824" width="53.28515625" style="24" customWidth="1"/>
    <col min="13825" max="13833" width="11.28515625" style="24" customWidth="1"/>
    <col min="13834" max="13834" width="2.28515625" style="24" customWidth="1"/>
    <col min="13835" max="14079" width="16" style="24"/>
    <col min="14080" max="14080" width="53.28515625" style="24" customWidth="1"/>
    <col min="14081" max="14089" width="11.28515625" style="24" customWidth="1"/>
    <col min="14090" max="14090" width="2.28515625" style="24" customWidth="1"/>
    <col min="14091" max="14335" width="16" style="24"/>
    <col min="14336" max="14336" width="53.28515625" style="24" customWidth="1"/>
    <col min="14337" max="14345" width="11.28515625" style="24" customWidth="1"/>
    <col min="14346" max="14346" width="2.28515625" style="24" customWidth="1"/>
    <col min="14347" max="14591" width="16" style="24"/>
    <col min="14592" max="14592" width="53.28515625" style="24" customWidth="1"/>
    <col min="14593" max="14601" width="11.28515625" style="24" customWidth="1"/>
    <col min="14602" max="14602" width="2.28515625" style="24" customWidth="1"/>
    <col min="14603" max="14847" width="16" style="24"/>
    <col min="14848" max="14848" width="53.28515625" style="24" customWidth="1"/>
    <col min="14849" max="14857" width="11.28515625" style="24" customWidth="1"/>
    <col min="14858" max="14858" width="2.28515625" style="24" customWidth="1"/>
    <col min="14859" max="15103" width="16" style="24"/>
    <col min="15104" max="15104" width="53.28515625" style="24" customWidth="1"/>
    <col min="15105" max="15113" width="11.28515625" style="24" customWidth="1"/>
    <col min="15114" max="15114" width="2.28515625" style="24" customWidth="1"/>
    <col min="15115" max="15359" width="16" style="24"/>
    <col min="15360" max="15360" width="53.28515625" style="24" customWidth="1"/>
    <col min="15361" max="15369" width="11.28515625" style="24" customWidth="1"/>
    <col min="15370" max="15370" width="2.28515625" style="24" customWidth="1"/>
    <col min="15371" max="15615" width="16" style="24"/>
    <col min="15616" max="15616" width="53.28515625" style="24" customWidth="1"/>
    <col min="15617" max="15625" width="11.28515625" style="24" customWidth="1"/>
    <col min="15626" max="15626" width="2.28515625" style="24" customWidth="1"/>
    <col min="15627" max="15871" width="16" style="24"/>
    <col min="15872" max="15872" width="53.28515625" style="24" customWidth="1"/>
    <col min="15873" max="15881" width="11.28515625" style="24" customWidth="1"/>
    <col min="15882" max="15882" width="2.28515625" style="24" customWidth="1"/>
    <col min="15883" max="16127" width="16" style="24"/>
    <col min="16128" max="16128" width="53.28515625" style="24" customWidth="1"/>
    <col min="16129" max="16137" width="11.28515625" style="24" customWidth="1"/>
    <col min="16138" max="16138" width="2.28515625" style="24" customWidth="1"/>
    <col min="16139" max="16384" width="16" style="24"/>
  </cols>
  <sheetData>
    <row r="1" spans="1:10" ht="17.100000000000001" customHeight="1" x14ac:dyDescent="0.25">
      <c r="A1" s="46" t="s">
        <v>368</v>
      </c>
      <c r="B1" s="47"/>
      <c r="C1" s="47"/>
      <c r="D1" s="47"/>
      <c r="E1" s="47"/>
      <c r="F1" s="47"/>
      <c r="G1" s="47"/>
      <c r="H1" s="47"/>
      <c r="I1" s="47"/>
      <c r="J1" s="47"/>
    </row>
    <row r="2" spans="1:10" ht="17.100000000000001" customHeight="1" x14ac:dyDescent="0.25">
      <c r="A2" s="46" t="s">
        <v>369</v>
      </c>
      <c r="B2" s="47"/>
      <c r="C2" s="47"/>
      <c r="D2" s="47"/>
      <c r="E2" s="47"/>
      <c r="F2" s="47"/>
      <c r="G2" s="47"/>
      <c r="H2" s="47"/>
      <c r="I2" s="47"/>
      <c r="J2" s="47"/>
    </row>
    <row r="3" spans="1:10" ht="17.100000000000001" customHeight="1" thickBot="1" x14ac:dyDescent="0.25">
      <c r="A3" s="48"/>
      <c r="B3" s="48"/>
      <c r="C3" s="48"/>
      <c r="D3" s="48"/>
      <c r="E3" s="48"/>
      <c r="F3" s="48"/>
      <c r="G3" s="48"/>
      <c r="H3" s="48"/>
      <c r="I3" s="48"/>
      <c r="J3" s="48"/>
    </row>
    <row r="4" spans="1:10" ht="17.100000000000001" customHeight="1" x14ac:dyDescent="0.2">
      <c r="A4" s="32"/>
      <c r="B4" s="32"/>
      <c r="C4" s="32"/>
      <c r="D4" s="32"/>
      <c r="E4" s="32"/>
      <c r="F4" s="32"/>
      <c r="G4" s="32"/>
      <c r="H4" s="32"/>
      <c r="I4" s="32"/>
      <c r="J4" s="32"/>
    </row>
    <row r="5" spans="1:10" s="31" customFormat="1" ht="17.100000000000001" customHeight="1" x14ac:dyDescent="0.2">
      <c r="A5" s="49" t="s">
        <v>0</v>
      </c>
      <c r="B5" s="50" t="s">
        <v>7</v>
      </c>
      <c r="C5" s="50" t="s">
        <v>8</v>
      </c>
      <c r="D5" s="50" t="s">
        <v>9</v>
      </c>
      <c r="E5" s="50" t="s">
        <v>10</v>
      </c>
      <c r="F5" s="50" t="s">
        <v>11</v>
      </c>
      <c r="G5" s="50" t="s">
        <v>12</v>
      </c>
      <c r="H5" s="50" t="s">
        <v>86</v>
      </c>
      <c r="I5" s="50" t="s">
        <v>40</v>
      </c>
      <c r="J5" s="50" t="s">
        <v>41</v>
      </c>
    </row>
    <row r="6" spans="1:10" ht="17.100000000000001" customHeight="1" thickBot="1" x14ac:dyDescent="0.25">
      <c r="A6" s="51"/>
      <c r="B6" s="51"/>
      <c r="C6" s="51"/>
      <c r="D6" s="51"/>
      <c r="E6" s="51"/>
      <c r="F6" s="51"/>
      <c r="G6" s="51"/>
      <c r="H6" s="51"/>
      <c r="I6" s="51"/>
      <c r="J6" s="51"/>
    </row>
    <row r="7" spans="1:10" ht="17.100000000000001" customHeight="1" x14ac:dyDescent="0.2">
      <c r="A7" s="32"/>
      <c r="B7" s="32"/>
      <c r="C7" s="32"/>
      <c r="D7" s="32"/>
      <c r="E7" s="32"/>
      <c r="F7" s="32"/>
      <c r="G7" s="32"/>
      <c r="H7" s="32"/>
      <c r="I7" s="32"/>
      <c r="J7" s="32"/>
    </row>
    <row r="8" spans="1:10" s="53" customFormat="1" ht="17.100000000000001" customHeight="1" x14ac:dyDescent="0.25">
      <c r="A8" s="52" t="s">
        <v>87</v>
      </c>
      <c r="B8" s="53">
        <v>15.4</v>
      </c>
      <c r="C8" s="53">
        <v>12</v>
      </c>
      <c r="D8" s="53">
        <v>13.1</v>
      </c>
      <c r="E8" s="53">
        <v>26.2</v>
      </c>
      <c r="F8" s="53">
        <v>45.4</v>
      </c>
      <c r="G8" s="53">
        <v>37.6</v>
      </c>
      <c r="H8" s="53">
        <v>9.3000000000000007</v>
      </c>
      <c r="I8" s="53">
        <v>2.8</v>
      </c>
      <c r="J8" s="53">
        <v>20.100000000000001</v>
      </c>
    </row>
    <row r="9" spans="1:10" s="55" customFormat="1" ht="17.100000000000001" customHeight="1" x14ac:dyDescent="0.2">
      <c r="A9" s="54" t="s">
        <v>88</v>
      </c>
      <c r="B9" s="55">
        <v>15.4</v>
      </c>
      <c r="C9" s="55">
        <v>12</v>
      </c>
      <c r="D9" s="55">
        <v>13.1</v>
      </c>
      <c r="E9" s="55">
        <v>26.2</v>
      </c>
      <c r="F9" s="55">
        <v>45.4</v>
      </c>
      <c r="G9" s="55">
        <v>37.6</v>
      </c>
      <c r="H9" s="55">
        <v>9.3000000000000007</v>
      </c>
      <c r="I9" s="55">
        <v>2.8</v>
      </c>
      <c r="J9" s="55">
        <v>20.100000000000001</v>
      </c>
    </row>
    <row r="10" spans="1:10" s="55" customFormat="1" ht="17.100000000000001" customHeight="1" x14ac:dyDescent="0.2">
      <c r="A10" s="56" t="s">
        <v>77</v>
      </c>
      <c r="B10" s="55">
        <v>18.100000000000001</v>
      </c>
      <c r="C10" s="55">
        <v>15.3</v>
      </c>
      <c r="D10" s="55">
        <v>20.3</v>
      </c>
      <c r="E10" s="55">
        <v>27.1</v>
      </c>
      <c r="F10" s="55">
        <v>27.9</v>
      </c>
      <c r="G10" s="55">
        <v>38.299999999999997</v>
      </c>
      <c r="H10" s="55">
        <v>15.7</v>
      </c>
      <c r="I10" s="55">
        <v>1.5</v>
      </c>
      <c r="J10" s="55">
        <v>17</v>
      </c>
    </row>
    <row r="11" spans="1:10" s="55" customFormat="1" ht="17.100000000000001" customHeight="1" x14ac:dyDescent="0.2">
      <c r="A11" s="56" t="s">
        <v>78</v>
      </c>
      <c r="B11" s="55">
        <v>-2.7</v>
      </c>
      <c r="C11" s="55">
        <v>-3.3</v>
      </c>
      <c r="D11" s="55">
        <v>-7.2</v>
      </c>
      <c r="E11" s="55">
        <v>-0.9</v>
      </c>
      <c r="F11" s="55">
        <v>17.5</v>
      </c>
      <c r="G11" s="55">
        <v>-0.7</v>
      </c>
      <c r="H11" s="55">
        <v>-6.4</v>
      </c>
      <c r="I11" s="55">
        <v>1.3</v>
      </c>
      <c r="J11" s="55">
        <v>3.1</v>
      </c>
    </row>
    <row r="12" spans="1:10" s="55" customFormat="1" ht="17.100000000000001" customHeight="1" x14ac:dyDescent="0.2">
      <c r="A12" s="57" t="s">
        <v>89</v>
      </c>
      <c r="B12" s="55">
        <v>-2.7</v>
      </c>
      <c r="C12" s="55">
        <v>-3.3</v>
      </c>
      <c r="D12" s="55">
        <v>-7.2</v>
      </c>
      <c r="E12" s="55">
        <v>-0.9</v>
      </c>
      <c r="F12" s="55">
        <v>17.5</v>
      </c>
      <c r="G12" s="55">
        <v>-0.7</v>
      </c>
      <c r="H12" s="55">
        <v>-6.4</v>
      </c>
      <c r="I12" s="55">
        <v>1.3</v>
      </c>
      <c r="J12" s="55">
        <v>3.1</v>
      </c>
    </row>
    <row r="13" spans="1:10" s="55" customFormat="1" ht="17.100000000000001" customHeight="1" x14ac:dyDescent="0.2">
      <c r="A13" s="57" t="s">
        <v>54</v>
      </c>
      <c r="B13" s="55">
        <v>0</v>
      </c>
      <c r="C13" s="55">
        <v>0</v>
      </c>
      <c r="D13" s="55">
        <v>0</v>
      </c>
      <c r="E13" s="55">
        <v>0</v>
      </c>
      <c r="F13" s="55">
        <v>0</v>
      </c>
      <c r="G13" s="55">
        <v>0</v>
      </c>
      <c r="H13" s="55">
        <v>0</v>
      </c>
      <c r="I13" s="55">
        <v>0</v>
      </c>
      <c r="J13" s="55">
        <v>0</v>
      </c>
    </row>
    <row r="14" spans="1:10" s="55" customFormat="1" ht="17.100000000000001" customHeight="1" x14ac:dyDescent="0.2">
      <c r="A14" s="54" t="s">
        <v>90</v>
      </c>
      <c r="B14" s="55">
        <v>0</v>
      </c>
      <c r="C14" s="55">
        <v>0</v>
      </c>
      <c r="D14" s="55">
        <v>0</v>
      </c>
      <c r="E14" s="55">
        <v>0</v>
      </c>
      <c r="F14" s="55">
        <v>0</v>
      </c>
      <c r="G14" s="55">
        <v>0</v>
      </c>
      <c r="H14" s="55">
        <v>0</v>
      </c>
      <c r="I14" s="55">
        <v>0</v>
      </c>
      <c r="J14" s="55">
        <v>0</v>
      </c>
    </row>
    <row r="15" spans="1:10" s="55" customFormat="1" ht="17.100000000000001" customHeight="1" x14ac:dyDescent="0.2"/>
    <row r="16" spans="1:10" s="55" customFormat="1" ht="17.100000000000001" customHeight="1" x14ac:dyDescent="0.2"/>
    <row r="17" spans="1:10" s="53" customFormat="1" ht="17.100000000000001" customHeight="1" x14ac:dyDescent="0.25">
      <c r="A17" s="58" t="s">
        <v>91</v>
      </c>
      <c r="B17" s="53">
        <v>2.7000000000000455</v>
      </c>
      <c r="C17" s="53">
        <v>11.199999999999996</v>
      </c>
      <c r="D17" s="53">
        <v>-73.900000000000006</v>
      </c>
      <c r="E17" s="53">
        <v>46.899999999999991</v>
      </c>
      <c r="F17" s="53">
        <v>18.90000000000002</v>
      </c>
      <c r="G17" s="53">
        <v>288.79999999999995</v>
      </c>
      <c r="H17" s="53">
        <v>193.4</v>
      </c>
      <c r="I17" s="53">
        <v>827.7</v>
      </c>
      <c r="J17" s="53">
        <v>-460.1</v>
      </c>
    </row>
    <row r="18" spans="1:10" s="55" customFormat="1" ht="17.100000000000001" customHeight="1" x14ac:dyDescent="0.2">
      <c r="A18" s="54" t="s">
        <v>92</v>
      </c>
      <c r="B18" s="55">
        <v>-46.9</v>
      </c>
      <c r="C18" s="55">
        <v>-16.899999999999999</v>
      </c>
      <c r="D18" s="55">
        <v>-107.9</v>
      </c>
      <c r="E18" s="55">
        <v>-1.0000000000000142</v>
      </c>
      <c r="F18" s="55">
        <v>150.6</v>
      </c>
      <c r="G18" s="55">
        <v>353.7</v>
      </c>
      <c r="H18" s="55">
        <v>147.1</v>
      </c>
      <c r="I18" s="55">
        <v>840</v>
      </c>
      <c r="J18" s="55">
        <v>-233.7</v>
      </c>
    </row>
    <row r="19" spans="1:10" s="55" customFormat="1" ht="17.100000000000001" customHeight="1" x14ac:dyDescent="0.2">
      <c r="A19" s="56" t="s">
        <v>93</v>
      </c>
      <c r="B19" s="55">
        <v>-17.8</v>
      </c>
      <c r="C19" s="55">
        <v>-12.3</v>
      </c>
      <c r="D19" s="55">
        <v>-2.7</v>
      </c>
      <c r="E19" s="55">
        <v>-3</v>
      </c>
      <c r="F19" s="55">
        <v>-0.6</v>
      </c>
      <c r="G19" s="55">
        <v>3</v>
      </c>
      <c r="H19" s="55">
        <v>-2.5</v>
      </c>
      <c r="I19" s="55">
        <v>3.2</v>
      </c>
      <c r="J19" s="55">
        <v>-4.8</v>
      </c>
    </row>
    <row r="20" spans="1:10" s="55" customFormat="1" ht="17.100000000000001" customHeight="1" x14ac:dyDescent="0.2">
      <c r="A20" s="56" t="s">
        <v>94</v>
      </c>
      <c r="B20" s="55">
        <v>-29.1</v>
      </c>
      <c r="C20" s="55">
        <v>-4.5999999999999996</v>
      </c>
      <c r="D20" s="55">
        <v>-105.2</v>
      </c>
      <c r="E20" s="55">
        <v>1.9999999999999858</v>
      </c>
      <c r="F20" s="55">
        <v>151.19999999999999</v>
      </c>
      <c r="G20" s="55">
        <v>350.7</v>
      </c>
      <c r="H20" s="55">
        <v>149.6</v>
      </c>
      <c r="I20" s="55">
        <v>836.7</v>
      </c>
      <c r="J20" s="55">
        <v>-228.9</v>
      </c>
    </row>
    <row r="21" spans="1:10" s="55" customFormat="1" ht="17.100000000000001" customHeight="1" x14ac:dyDescent="0.2">
      <c r="A21" s="54" t="s">
        <v>95</v>
      </c>
      <c r="B21" s="55">
        <v>-12.2</v>
      </c>
      <c r="C21" s="55">
        <v>-7</v>
      </c>
      <c r="D21" s="55">
        <v>-17.7</v>
      </c>
      <c r="E21" s="55">
        <v>-29.7</v>
      </c>
      <c r="F21" s="55">
        <v>-11.2</v>
      </c>
      <c r="G21" s="55">
        <v>80</v>
      </c>
      <c r="H21" s="55">
        <v>-85.1</v>
      </c>
      <c r="I21" s="55">
        <v>-9.1999999999999993</v>
      </c>
      <c r="J21" s="55">
        <v>-10.4</v>
      </c>
    </row>
    <row r="22" spans="1:10" s="55" customFormat="1" ht="17.100000000000001" customHeight="1" x14ac:dyDescent="0.2">
      <c r="A22" s="56" t="s">
        <v>96</v>
      </c>
      <c r="B22" s="55">
        <v>-9.6999999999999993</v>
      </c>
      <c r="C22" s="55">
        <v>9.4</v>
      </c>
      <c r="D22" s="55">
        <v>29.5</v>
      </c>
      <c r="E22" s="55">
        <v>1.1000000000000001</v>
      </c>
      <c r="F22" s="55">
        <v>2.8</v>
      </c>
      <c r="G22" s="55">
        <v>111.1</v>
      </c>
      <c r="H22" s="55">
        <v>-6.1</v>
      </c>
      <c r="I22" s="55">
        <v>-67.8</v>
      </c>
      <c r="J22" s="55">
        <v>-84.4</v>
      </c>
    </row>
    <row r="23" spans="1:10" s="55" customFormat="1" ht="17.100000000000001" customHeight="1" x14ac:dyDescent="0.2">
      <c r="A23" s="56" t="s">
        <v>97</v>
      </c>
      <c r="B23" s="55">
        <v>-2.5</v>
      </c>
      <c r="C23" s="55">
        <v>-16.399999999999999</v>
      </c>
      <c r="D23" s="55">
        <v>-47.2</v>
      </c>
      <c r="E23" s="55">
        <v>-30.8</v>
      </c>
      <c r="F23" s="55">
        <v>-14</v>
      </c>
      <c r="G23" s="55">
        <v>-31.1</v>
      </c>
      <c r="H23" s="55">
        <v>-79</v>
      </c>
      <c r="I23" s="55">
        <v>58.6</v>
      </c>
      <c r="J23" s="55">
        <v>73.900000000000006</v>
      </c>
    </row>
    <row r="24" spans="1:10" s="55" customFormat="1" ht="17.100000000000001" customHeight="1" x14ac:dyDescent="0.2">
      <c r="A24" s="54" t="s">
        <v>98</v>
      </c>
      <c r="B24" s="55">
        <v>0</v>
      </c>
      <c r="C24" s="55">
        <v>0</v>
      </c>
      <c r="D24" s="55">
        <v>0</v>
      </c>
      <c r="E24" s="55">
        <v>0</v>
      </c>
      <c r="F24" s="55">
        <v>0</v>
      </c>
      <c r="G24" s="55">
        <v>0</v>
      </c>
      <c r="H24" s="55">
        <v>0</v>
      </c>
      <c r="I24" s="55">
        <v>0</v>
      </c>
      <c r="J24" s="55">
        <v>0</v>
      </c>
    </row>
    <row r="25" spans="1:10" s="55" customFormat="1" ht="17.100000000000001" customHeight="1" x14ac:dyDescent="0.2">
      <c r="A25" s="56" t="s">
        <v>99</v>
      </c>
      <c r="B25" s="55">
        <v>0</v>
      </c>
      <c r="C25" s="55">
        <v>0</v>
      </c>
      <c r="D25" s="55">
        <v>0</v>
      </c>
      <c r="E25" s="55">
        <v>0</v>
      </c>
      <c r="F25" s="55">
        <v>0</v>
      </c>
      <c r="G25" s="55">
        <v>0</v>
      </c>
      <c r="H25" s="55">
        <v>0</v>
      </c>
      <c r="I25" s="55">
        <v>0</v>
      </c>
      <c r="J25" s="55">
        <v>0</v>
      </c>
    </row>
    <row r="26" spans="1:10" s="55" customFormat="1" ht="17.100000000000001" customHeight="1" x14ac:dyDescent="0.2">
      <c r="A26" s="56" t="s">
        <v>100</v>
      </c>
      <c r="B26" s="55">
        <v>0</v>
      </c>
      <c r="C26" s="55">
        <v>0</v>
      </c>
      <c r="D26" s="55">
        <v>0</v>
      </c>
      <c r="E26" s="55">
        <v>0</v>
      </c>
      <c r="F26" s="55">
        <v>0</v>
      </c>
      <c r="G26" s="55">
        <v>0</v>
      </c>
      <c r="H26" s="55">
        <v>0</v>
      </c>
      <c r="I26" s="55">
        <v>0</v>
      </c>
      <c r="J26" s="55">
        <v>0</v>
      </c>
    </row>
    <row r="27" spans="1:10" s="55" customFormat="1" ht="17.100000000000001" customHeight="1" x14ac:dyDescent="0.2">
      <c r="A27" s="54" t="s">
        <v>101</v>
      </c>
      <c r="B27" s="55">
        <v>61.8</v>
      </c>
      <c r="C27" s="55">
        <v>35.099999999999994</v>
      </c>
      <c r="D27" s="55">
        <v>51.7</v>
      </c>
      <c r="E27" s="55">
        <v>77.600000000000009</v>
      </c>
      <c r="F27" s="55">
        <v>-120.49999999999999</v>
      </c>
      <c r="G27" s="55">
        <v>-144.9</v>
      </c>
      <c r="H27" s="55">
        <v>131.4</v>
      </c>
      <c r="I27" s="55">
        <v>-3.1</v>
      </c>
      <c r="J27" s="55">
        <v>-216</v>
      </c>
    </row>
    <row r="28" spans="1:10" s="55" customFormat="1" ht="17.100000000000001" customHeight="1" x14ac:dyDescent="0.2">
      <c r="A28" s="56" t="s">
        <v>102</v>
      </c>
      <c r="I28" s="55">
        <v>-5.3</v>
      </c>
      <c r="J28" s="55">
        <v>-22.3</v>
      </c>
    </row>
    <row r="29" spans="1:10" s="55" customFormat="1" ht="17.100000000000001" customHeight="1" x14ac:dyDescent="0.2">
      <c r="A29" s="57" t="s">
        <v>103</v>
      </c>
      <c r="I29" s="55">
        <v>51.5</v>
      </c>
      <c r="J29" s="55">
        <v>14.8</v>
      </c>
    </row>
    <row r="30" spans="1:10" s="55" customFormat="1" ht="17.100000000000001" customHeight="1" x14ac:dyDescent="0.2">
      <c r="A30" s="57" t="s">
        <v>104</v>
      </c>
      <c r="I30" s="55">
        <v>-56.8</v>
      </c>
      <c r="J30" s="55">
        <v>-37.1</v>
      </c>
    </row>
    <row r="31" spans="1:10" s="55" customFormat="1" ht="17.100000000000001" customHeight="1" x14ac:dyDescent="0.2">
      <c r="A31" s="59" t="s">
        <v>105</v>
      </c>
      <c r="I31" s="55">
        <v>-42.8</v>
      </c>
      <c r="J31" s="55">
        <v>-32.6</v>
      </c>
    </row>
    <row r="32" spans="1:10" s="55" customFormat="1" ht="17.100000000000001" customHeight="1" x14ac:dyDescent="0.2">
      <c r="A32" s="59" t="s">
        <v>106</v>
      </c>
      <c r="I32" s="55">
        <v>-13.9</v>
      </c>
      <c r="J32" s="55">
        <v>-4.5</v>
      </c>
    </row>
    <row r="33" spans="1:10" s="55" customFormat="1" ht="17.100000000000001" customHeight="1" x14ac:dyDescent="0.2">
      <c r="A33" s="56" t="s">
        <v>107</v>
      </c>
      <c r="I33" s="55">
        <v>2.2000000000000002</v>
      </c>
      <c r="J33" s="55">
        <v>-193.7</v>
      </c>
    </row>
    <row r="34" spans="1:10" s="55" customFormat="1" ht="17.100000000000001" customHeight="1" x14ac:dyDescent="0.2">
      <c r="A34" s="57" t="s">
        <v>108</v>
      </c>
      <c r="I34" s="55">
        <v>-1.5</v>
      </c>
      <c r="J34" s="55">
        <v>-234.5</v>
      </c>
    </row>
    <row r="35" spans="1:10" s="55" customFormat="1" ht="17.100000000000001" customHeight="1" x14ac:dyDescent="0.2">
      <c r="A35" s="59" t="s">
        <v>109</v>
      </c>
      <c r="I35" s="55">
        <v>-34.9</v>
      </c>
      <c r="J35" s="55">
        <v>-70.8</v>
      </c>
    </row>
    <row r="36" spans="1:10" s="55" customFormat="1" ht="17.100000000000001" customHeight="1" x14ac:dyDescent="0.2">
      <c r="A36" s="59" t="s">
        <v>110</v>
      </c>
      <c r="I36" s="55">
        <v>33.299999999999997</v>
      </c>
      <c r="J36" s="55">
        <v>-163.69999999999999</v>
      </c>
    </row>
    <row r="37" spans="1:10" s="55" customFormat="1" ht="17.100000000000001" customHeight="1" x14ac:dyDescent="0.2">
      <c r="A37" s="57" t="s">
        <v>111</v>
      </c>
      <c r="I37" s="55">
        <v>3.7</v>
      </c>
      <c r="J37" s="55">
        <v>40.799999999999997</v>
      </c>
    </row>
    <row r="38" spans="1:10" s="55" customFormat="1" ht="17.100000000000001" customHeight="1" x14ac:dyDescent="0.2"/>
    <row r="39" spans="1:10" s="53" customFormat="1" ht="17.100000000000001" customHeight="1" x14ac:dyDescent="0.25">
      <c r="A39" s="58" t="s">
        <v>112</v>
      </c>
      <c r="B39" s="53">
        <v>18.100000000000001</v>
      </c>
      <c r="C39" s="53">
        <v>23.199999999999996</v>
      </c>
      <c r="D39" s="53">
        <v>-60.800000000000004</v>
      </c>
      <c r="E39" s="53">
        <v>73.099999999999994</v>
      </c>
      <c r="F39" s="53">
        <v>64.300000000000011</v>
      </c>
      <c r="G39" s="53">
        <v>326.39999999999998</v>
      </c>
      <c r="H39" s="53">
        <v>202.70000000000002</v>
      </c>
      <c r="I39" s="53">
        <v>830.5</v>
      </c>
      <c r="J39" s="53">
        <v>-440</v>
      </c>
    </row>
    <row r="40" spans="1:10" s="55" customFormat="1" ht="17.100000000000001" customHeight="1" thickBot="1" x14ac:dyDescent="0.25">
      <c r="A40" s="60"/>
      <c r="B40" s="60"/>
      <c r="C40" s="60"/>
      <c r="D40" s="60"/>
      <c r="E40" s="60"/>
      <c r="F40" s="60"/>
      <c r="G40" s="60"/>
      <c r="H40" s="60"/>
      <c r="I40" s="60"/>
      <c r="J40" s="60"/>
    </row>
    <row r="41" spans="1:10" s="55" customFormat="1" ht="17.100000000000001" customHeight="1" x14ac:dyDescent="0.2"/>
    <row r="42" spans="1:10" ht="15.75" customHeight="1" x14ac:dyDescent="0.2">
      <c r="A42" s="32"/>
      <c r="B42" s="32"/>
      <c r="C42" s="32"/>
      <c r="D42" s="32"/>
      <c r="E42" s="32"/>
      <c r="F42" s="32"/>
      <c r="G42" s="32"/>
      <c r="H42" s="32"/>
      <c r="I42" s="32"/>
      <c r="J42" s="32"/>
    </row>
    <row r="43" spans="1:10" ht="15.75" customHeight="1" x14ac:dyDescent="0.2">
      <c r="A43" s="32"/>
      <c r="B43" s="32"/>
      <c r="C43" s="32"/>
      <c r="D43" s="32"/>
      <c r="E43" s="32"/>
      <c r="F43" s="32"/>
      <c r="G43" s="32"/>
      <c r="H43" s="32"/>
      <c r="I43" s="32"/>
      <c r="J43" s="32"/>
    </row>
    <row r="44" spans="1:10" ht="15.75" customHeight="1" x14ac:dyDescent="0.2">
      <c r="A44" s="32"/>
      <c r="B44" s="32"/>
      <c r="C44" s="32"/>
      <c r="D44" s="32"/>
      <c r="E44" s="32"/>
      <c r="F44" s="32"/>
      <c r="G44" s="32"/>
      <c r="H44" s="32"/>
      <c r="I44" s="32"/>
      <c r="J44" s="32"/>
    </row>
    <row r="45" spans="1:10" ht="15.75" customHeight="1" x14ac:dyDescent="0.2">
      <c r="A45" s="47"/>
      <c r="B45" s="47"/>
      <c r="C45" s="47"/>
      <c r="D45" s="47"/>
      <c r="E45" s="47"/>
      <c r="F45" s="47"/>
      <c r="G45" s="47"/>
      <c r="H45" s="47"/>
      <c r="I45" s="47"/>
      <c r="J45" s="47"/>
    </row>
    <row r="46" spans="1:10" ht="15.75" customHeight="1" x14ac:dyDescent="0.2">
      <c r="A46" s="32"/>
      <c r="B46" s="32"/>
      <c r="C46" s="32"/>
      <c r="D46" s="32"/>
      <c r="E46" s="32"/>
      <c r="F46" s="32"/>
      <c r="G46" s="32"/>
      <c r="H46" s="32"/>
      <c r="I46" s="32"/>
      <c r="J46" s="32"/>
    </row>
    <row r="47" spans="1:10" ht="15.75" customHeight="1" x14ac:dyDescent="0.2">
      <c r="A47" s="32"/>
      <c r="B47" s="32"/>
      <c r="C47" s="32"/>
      <c r="D47" s="32"/>
      <c r="E47" s="32"/>
      <c r="F47" s="32"/>
      <c r="G47" s="32"/>
      <c r="H47" s="32"/>
      <c r="I47" s="32"/>
      <c r="J47" s="32"/>
    </row>
    <row r="48" spans="1:10" ht="15.75" customHeight="1" x14ac:dyDescent="0.2">
      <c r="A48" s="32"/>
      <c r="B48" s="32"/>
      <c r="C48" s="32"/>
      <c r="D48" s="32"/>
      <c r="E48" s="32"/>
      <c r="F48" s="32"/>
      <c r="G48" s="32"/>
      <c r="H48" s="32"/>
      <c r="I48" s="32"/>
      <c r="J48" s="32"/>
    </row>
    <row r="49" spans="1:10" ht="15.75" customHeight="1" x14ac:dyDescent="0.2">
      <c r="A49" s="32"/>
      <c r="B49" s="32"/>
      <c r="C49" s="32"/>
      <c r="D49" s="32"/>
      <c r="E49" s="32"/>
      <c r="F49" s="32"/>
      <c r="G49" s="32"/>
      <c r="H49" s="32"/>
      <c r="I49" s="32"/>
      <c r="J49" s="32"/>
    </row>
    <row r="50" spans="1:10" ht="15.75" customHeight="1" x14ac:dyDescent="0.2">
      <c r="A50" s="32"/>
      <c r="B50" s="32"/>
      <c r="C50" s="32"/>
      <c r="D50" s="32"/>
      <c r="E50" s="32"/>
      <c r="F50" s="32"/>
      <c r="G50" s="32"/>
      <c r="H50" s="32"/>
      <c r="I50" s="32"/>
      <c r="J50" s="32"/>
    </row>
    <row r="51" spans="1:10" ht="15.75" customHeight="1" x14ac:dyDescent="0.2">
      <c r="A51" s="32"/>
      <c r="B51" s="32"/>
      <c r="C51" s="32"/>
      <c r="D51" s="32"/>
      <c r="E51" s="32"/>
      <c r="F51" s="32"/>
      <c r="G51" s="32"/>
      <c r="H51" s="32"/>
      <c r="I51" s="32"/>
      <c r="J51" s="32"/>
    </row>
    <row r="52" spans="1:10" ht="15.75" customHeight="1" x14ac:dyDescent="0.2">
      <c r="A52" s="32"/>
      <c r="B52" s="32"/>
      <c r="C52" s="32"/>
      <c r="D52" s="32"/>
      <c r="E52" s="32"/>
      <c r="F52" s="32"/>
      <c r="G52" s="32"/>
      <c r="H52" s="32"/>
      <c r="I52" s="32"/>
      <c r="J52" s="32"/>
    </row>
    <row r="53" spans="1:10" ht="15.75" customHeight="1" x14ac:dyDescent="0.2">
      <c r="A53" s="32"/>
      <c r="B53" s="32"/>
      <c r="C53" s="32"/>
      <c r="D53" s="32"/>
      <c r="E53" s="32"/>
      <c r="F53" s="32"/>
      <c r="G53" s="32"/>
      <c r="H53" s="32"/>
      <c r="I53" s="32"/>
      <c r="J53" s="32"/>
    </row>
    <row r="54" spans="1:10" ht="15.75" customHeight="1" x14ac:dyDescent="0.2">
      <c r="A54" s="32"/>
      <c r="B54" s="32"/>
      <c r="C54" s="32"/>
      <c r="D54" s="32"/>
      <c r="E54" s="32"/>
      <c r="F54" s="32"/>
      <c r="G54" s="32"/>
      <c r="H54" s="32"/>
      <c r="I54" s="32"/>
      <c r="J54" s="32"/>
    </row>
  </sheetData>
  <printOptions horizontalCentered="1" verticalCentered="1"/>
  <pageMargins left="0.5" right="0.5" top="0.5" bottom="0.5" header="0.3" footer="0.3"/>
  <pageSetup scale="52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0F917C-0E16-48A7-81E2-A69A2525ED63}">
  <dimension ref="A1:AC47"/>
  <sheetViews>
    <sheetView view="pageBreakPreview" zoomScale="70" zoomScaleNormal="80" zoomScaleSheetLayoutView="70" workbookViewId="0">
      <selection activeCell="G18" sqref="G18"/>
    </sheetView>
  </sheetViews>
  <sheetFormatPr defaultColWidth="20.7109375" defaultRowHeight="15" x14ac:dyDescent="0.2"/>
  <cols>
    <col min="1" max="1" width="4.140625" style="64" customWidth="1"/>
    <col min="2" max="2" width="7.140625" style="2" customWidth="1"/>
    <col min="3" max="3" width="6.28515625" style="2" customWidth="1"/>
    <col min="4" max="4" width="57.140625" style="2" customWidth="1"/>
    <col min="5" max="29" width="10.5703125" style="2" customWidth="1"/>
    <col min="30" max="269" width="20.7109375" style="2"/>
    <col min="270" max="270" width="3.7109375" style="2" customWidth="1"/>
    <col min="271" max="271" width="7.140625" style="2" customWidth="1"/>
    <col min="272" max="272" width="6.28515625" style="2" customWidth="1"/>
    <col min="273" max="273" width="46.42578125" style="2" customWidth="1"/>
    <col min="274" max="284" width="11.28515625" style="2" customWidth="1"/>
    <col min="285" max="285" width="1.5703125" style="2" customWidth="1"/>
    <col min="286" max="525" width="20.7109375" style="2"/>
    <col min="526" max="526" width="3.7109375" style="2" customWidth="1"/>
    <col min="527" max="527" width="7.140625" style="2" customWidth="1"/>
    <col min="528" max="528" width="6.28515625" style="2" customWidth="1"/>
    <col min="529" max="529" width="46.42578125" style="2" customWidth="1"/>
    <col min="530" max="540" width="11.28515625" style="2" customWidth="1"/>
    <col min="541" max="541" width="1.5703125" style="2" customWidth="1"/>
    <col min="542" max="781" width="20.7109375" style="2"/>
    <col min="782" max="782" width="3.7109375" style="2" customWidth="1"/>
    <col min="783" max="783" width="7.140625" style="2" customWidth="1"/>
    <col min="784" max="784" width="6.28515625" style="2" customWidth="1"/>
    <col min="785" max="785" width="46.42578125" style="2" customWidth="1"/>
    <col min="786" max="796" width="11.28515625" style="2" customWidth="1"/>
    <col min="797" max="797" width="1.5703125" style="2" customWidth="1"/>
    <col min="798" max="1037" width="20.7109375" style="2"/>
    <col min="1038" max="1038" width="3.7109375" style="2" customWidth="1"/>
    <col min="1039" max="1039" width="7.140625" style="2" customWidth="1"/>
    <col min="1040" max="1040" width="6.28515625" style="2" customWidth="1"/>
    <col min="1041" max="1041" width="46.42578125" style="2" customWidth="1"/>
    <col min="1042" max="1052" width="11.28515625" style="2" customWidth="1"/>
    <col min="1053" max="1053" width="1.5703125" style="2" customWidth="1"/>
    <col min="1054" max="1293" width="20.7109375" style="2"/>
    <col min="1294" max="1294" width="3.7109375" style="2" customWidth="1"/>
    <col min="1295" max="1295" width="7.140625" style="2" customWidth="1"/>
    <col min="1296" max="1296" width="6.28515625" style="2" customWidth="1"/>
    <col min="1297" max="1297" width="46.42578125" style="2" customWidth="1"/>
    <col min="1298" max="1308" width="11.28515625" style="2" customWidth="1"/>
    <col min="1309" max="1309" width="1.5703125" style="2" customWidth="1"/>
    <col min="1310" max="1549" width="20.7109375" style="2"/>
    <col min="1550" max="1550" width="3.7109375" style="2" customWidth="1"/>
    <col min="1551" max="1551" width="7.140625" style="2" customWidth="1"/>
    <col min="1552" max="1552" width="6.28515625" style="2" customWidth="1"/>
    <col min="1553" max="1553" width="46.42578125" style="2" customWidth="1"/>
    <col min="1554" max="1564" width="11.28515625" style="2" customWidth="1"/>
    <col min="1565" max="1565" width="1.5703125" style="2" customWidth="1"/>
    <col min="1566" max="1805" width="20.7109375" style="2"/>
    <col min="1806" max="1806" width="3.7109375" style="2" customWidth="1"/>
    <col min="1807" max="1807" width="7.140625" style="2" customWidth="1"/>
    <col min="1808" max="1808" width="6.28515625" style="2" customWidth="1"/>
    <col min="1809" max="1809" width="46.42578125" style="2" customWidth="1"/>
    <col min="1810" max="1820" width="11.28515625" style="2" customWidth="1"/>
    <col min="1821" max="1821" width="1.5703125" style="2" customWidth="1"/>
    <col min="1822" max="2061" width="20.7109375" style="2"/>
    <col min="2062" max="2062" width="3.7109375" style="2" customWidth="1"/>
    <col min="2063" max="2063" width="7.140625" style="2" customWidth="1"/>
    <col min="2064" max="2064" width="6.28515625" style="2" customWidth="1"/>
    <col min="2065" max="2065" width="46.42578125" style="2" customWidth="1"/>
    <col min="2066" max="2076" width="11.28515625" style="2" customWidth="1"/>
    <col min="2077" max="2077" width="1.5703125" style="2" customWidth="1"/>
    <col min="2078" max="2317" width="20.7109375" style="2"/>
    <col min="2318" max="2318" width="3.7109375" style="2" customWidth="1"/>
    <col min="2319" max="2319" width="7.140625" style="2" customWidth="1"/>
    <col min="2320" max="2320" width="6.28515625" style="2" customWidth="1"/>
    <col min="2321" max="2321" width="46.42578125" style="2" customWidth="1"/>
    <col min="2322" max="2332" width="11.28515625" style="2" customWidth="1"/>
    <col min="2333" max="2333" width="1.5703125" style="2" customWidth="1"/>
    <col min="2334" max="2573" width="20.7109375" style="2"/>
    <col min="2574" max="2574" width="3.7109375" style="2" customWidth="1"/>
    <col min="2575" max="2575" width="7.140625" style="2" customWidth="1"/>
    <col min="2576" max="2576" width="6.28515625" style="2" customWidth="1"/>
    <col min="2577" max="2577" width="46.42578125" style="2" customWidth="1"/>
    <col min="2578" max="2588" width="11.28515625" style="2" customWidth="1"/>
    <col min="2589" max="2589" width="1.5703125" style="2" customWidth="1"/>
    <col min="2590" max="2829" width="20.7109375" style="2"/>
    <col min="2830" max="2830" width="3.7109375" style="2" customWidth="1"/>
    <col min="2831" max="2831" width="7.140625" style="2" customWidth="1"/>
    <col min="2832" max="2832" width="6.28515625" style="2" customWidth="1"/>
    <col min="2833" max="2833" width="46.42578125" style="2" customWidth="1"/>
    <col min="2834" max="2844" width="11.28515625" style="2" customWidth="1"/>
    <col min="2845" max="2845" width="1.5703125" style="2" customWidth="1"/>
    <col min="2846" max="3085" width="20.7109375" style="2"/>
    <col min="3086" max="3086" width="3.7109375" style="2" customWidth="1"/>
    <col min="3087" max="3087" width="7.140625" style="2" customWidth="1"/>
    <col min="3088" max="3088" width="6.28515625" style="2" customWidth="1"/>
    <col min="3089" max="3089" width="46.42578125" style="2" customWidth="1"/>
    <col min="3090" max="3100" width="11.28515625" style="2" customWidth="1"/>
    <col min="3101" max="3101" width="1.5703125" style="2" customWidth="1"/>
    <col min="3102" max="3341" width="20.7109375" style="2"/>
    <col min="3342" max="3342" width="3.7109375" style="2" customWidth="1"/>
    <col min="3343" max="3343" width="7.140625" style="2" customWidth="1"/>
    <col min="3344" max="3344" width="6.28515625" style="2" customWidth="1"/>
    <col min="3345" max="3345" width="46.42578125" style="2" customWidth="1"/>
    <col min="3346" max="3356" width="11.28515625" style="2" customWidth="1"/>
    <col min="3357" max="3357" width="1.5703125" style="2" customWidth="1"/>
    <col min="3358" max="3597" width="20.7109375" style="2"/>
    <col min="3598" max="3598" width="3.7109375" style="2" customWidth="1"/>
    <col min="3599" max="3599" width="7.140625" style="2" customWidth="1"/>
    <col min="3600" max="3600" width="6.28515625" style="2" customWidth="1"/>
    <col min="3601" max="3601" width="46.42578125" style="2" customWidth="1"/>
    <col min="3602" max="3612" width="11.28515625" style="2" customWidth="1"/>
    <col min="3613" max="3613" width="1.5703125" style="2" customWidth="1"/>
    <col min="3614" max="3853" width="20.7109375" style="2"/>
    <col min="3854" max="3854" width="3.7109375" style="2" customWidth="1"/>
    <col min="3855" max="3855" width="7.140625" style="2" customWidth="1"/>
    <col min="3856" max="3856" width="6.28515625" style="2" customWidth="1"/>
    <col min="3857" max="3857" width="46.42578125" style="2" customWidth="1"/>
    <col min="3858" max="3868" width="11.28515625" style="2" customWidth="1"/>
    <col min="3869" max="3869" width="1.5703125" style="2" customWidth="1"/>
    <col min="3870" max="4109" width="20.7109375" style="2"/>
    <col min="4110" max="4110" width="3.7109375" style="2" customWidth="1"/>
    <col min="4111" max="4111" width="7.140625" style="2" customWidth="1"/>
    <col min="4112" max="4112" width="6.28515625" style="2" customWidth="1"/>
    <col min="4113" max="4113" width="46.42578125" style="2" customWidth="1"/>
    <col min="4114" max="4124" width="11.28515625" style="2" customWidth="1"/>
    <col min="4125" max="4125" width="1.5703125" style="2" customWidth="1"/>
    <col min="4126" max="4365" width="20.7109375" style="2"/>
    <col min="4366" max="4366" width="3.7109375" style="2" customWidth="1"/>
    <col min="4367" max="4367" width="7.140625" style="2" customWidth="1"/>
    <col min="4368" max="4368" width="6.28515625" style="2" customWidth="1"/>
    <col min="4369" max="4369" width="46.42578125" style="2" customWidth="1"/>
    <col min="4370" max="4380" width="11.28515625" style="2" customWidth="1"/>
    <col min="4381" max="4381" width="1.5703125" style="2" customWidth="1"/>
    <col min="4382" max="4621" width="20.7109375" style="2"/>
    <col min="4622" max="4622" width="3.7109375" style="2" customWidth="1"/>
    <col min="4623" max="4623" width="7.140625" style="2" customWidth="1"/>
    <col min="4624" max="4624" width="6.28515625" style="2" customWidth="1"/>
    <col min="4625" max="4625" width="46.42578125" style="2" customWidth="1"/>
    <col min="4626" max="4636" width="11.28515625" style="2" customWidth="1"/>
    <col min="4637" max="4637" width="1.5703125" style="2" customWidth="1"/>
    <col min="4638" max="4877" width="20.7109375" style="2"/>
    <col min="4878" max="4878" width="3.7109375" style="2" customWidth="1"/>
    <col min="4879" max="4879" width="7.140625" style="2" customWidth="1"/>
    <col min="4880" max="4880" width="6.28515625" style="2" customWidth="1"/>
    <col min="4881" max="4881" width="46.42578125" style="2" customWidth="1"/>
    <col min="4882" max="4892" width="11.28515625" style="2" customWidth="1"/>
    <col min="4893" max="4893" width="1.5703125" style="2" customWidth="1"/>
    <col min="4894" max="5133" width="20.7109375" style="2"/>
    <col min="5134" max="5134" width="3.7109375" style="2" customWidth="1"/>
    <col min="5135" max="5135" width="7.140625" style="2" customWidth="1"/>
    <col min="5136" max="5136" width="6.28515625" style="2" customWidth="1"/>
    <col min="5137" max="5137" width="46.42578125" style="2" customWidth="1"/>
    <col min="5138" max="5148" width="11.28515625" style="2" customWidth="1"/>
    <col min="5149" max="5149" width="1.5703125" style="2" customWidth="1"/>
    <col min="5150" max="5389" width="20.7109375" style="2"/>
    <col min="5390" max="5390" width="3.7109375" style="2" customWidth="1"/>
    <col min="5391" max="5391" width="7.140625" style="2" customWidth="1"/>
    <col min="5392" max="5392" width="6.28515625" style="2" customWidth="1"/>
    <col min="5393" max="5393" width="46.42578125" style="2" customWidth="1"/>
    <col min="5394" max="5404" width="11.28515625" style="2" customWidth="1"/>
    <col min="5405" max="5405" width="1.5703125" style="2" customWidth="1"/>
    <col min="5406" max="5645" width="20.7109375" style="2"/>
    <col min="5646" max="5646" width="3.7109375" style="2" customWidth="1"/>
    <col min="5647" max="5647" width="7.140625" style="2" customWidth="1"/>
    <col min="5648" max="5648" width="6.28515625" style="2" customWidth="1"/>
    <col min="5649" max="5649" width="46.42578125" style="2" customWidth="1"/>
    <col min="5650" max="5660" width="11.28515625" style="2" customWidth="1"/>
    <col min="5661" max="5661" width="1.5703125" style="2" customWidth="1"/>
    <col min="5662" max="5901" width="20.7109375" style="2"/>
    <col min="5902" max="5902" width="3.7109375" style="2" customWidth="1"/>
    <col min="5903" max="5903" width="7.140625" style="2" customWidth="1"/>
    <col min="5904" max="5904" width="6.28515625" style="2" customWidth="1"/>
    <col min="5905" max="5905" width="46.42578125" style="2" customWidth="1"/>
    <col min="5906" max="5916" width="11.28515625" style="2" customWidth="1"/>
    <col min="5917" max="5917" width="1.5703125" style="2" customWidth="1"/>
    <col min="5918" max="6157" width="20.7109375" style="2"/>
    <col min="6158" max="6158" width="3.7109375" style="2" customWidth="1"/>
    <col min="6159" max="6159" width="7.140625" style="2" customWidth="1"/>
    <col min="6160" max="6160" width="6.28515625" style="2" customWidth="1"/>
    <col min="6161" max="6161" width="46.42578125" style="2" customWidth="1"/>
    <col min="6162" max="6172" width="11.28515625" style="2" customWidth="1"/>
    <col min="6173" max="6173" width="1.5703125" style="2" customWidth="1"/>
    <col min="6174" max="6413" width="20.7109375" style="2"/>
    <col min="6414" max="6414" width="3.7109375" style="2" customWidth="1"/>
    <col min="6415" max="6415" width="7.140625" style="2" customWidth="1"/>
    <col min="6416" max="6416" width="6.28515625" style="2" customWidth="1"/>
    <col min="6417" max="6417" width="46.42578125" style="2" customWidth="1"/>
    <col min="6418" max="6428" width="11.28515625" style="2" customWidth="1"/>
    <col min="6429" max="6429" width="1.5703125" style="2" customWidth="1"/>
    <col min="6430" max="6669" width="20.7109375" style="2"/>
    <col min="6670" max="6670" width="3.7109375" style="2" customWidth="1"/>
    <col min="6671" max="6671" width="7.140625" style="2" customWidth="1"/>
    <col min="6672" max="6672" width="6.28515625" style="2" customWidth="1"/>
    <col min="6673" max="6673" width="46.42578125" style="2" customWidth="1"/>
    <col min="6674" max="6684" width="11.28515625" style="2" customWidth="1"/>
    <col min="6685" max="6685" width="1.5703125" style="2" customWidth="1"/>
    <col min="6686" max="6925" width="20.7109375" style="2"/>
    <col min="6926" max="6926" width="3.7109375" style="2" customWidth="1"/>
    <col min="6927" max="6927" width="7.140625" style="2" customWidth="1"/>
    <col min="6928" max="6928" width="6.28515625" style="2" customWidth="1"/>
    <col min="6929" max="6929" width="46.42578125" style="2" customWidth="1"/>
    <col min="6930" max="6940" width="11.28515625" style="2" customWidth="1"/>
    <col min="6941" max="6941" width="1.5703125" style="2" customWidth="1"/>
    <col min="6942" max="7181" width="20.7109375" style="2"/>
    <col min="7182" max="7182" width="3.7109375" style="2" customWidth="1"/>
    <col min="7183" max="7183" width="7.140625" style="2" customWidth="1"/>
    <col min="7184" max="7184" width="6.28515625" style="2" customWidth="1"/>
    <col min="7185" max="7185" width="46.42578125" style="2" customWidth="1"/>
    <col min="7186" max="7196" width="11.28515625" style="2" customWidth="1"/>
    <col min="7197" max="7197" width="1.5703125" style="2" customWidth="1"/>
    <col min="7198" max="7437" width="20.7109375" style="2"/>
    <col min="7438" max="7438" width="3.7109375" style="2" customWidth="1"/>
    <col min="7439" max="7439" width="7.140625" style="2" customWidth="1"/>
    <col min="7440" max="7440" width="6.28515625" style="2" customWidth="1"/>
    <col min="7441" max="7441" width="46.42578125" style="2" customWidth="1"/>
    <col min="7442" max="7452" width="11.28515625" style="2" customWidth="1"/>
    <col min="7453" max="7453" width="1.5703125" style="2" customWidth="1"/>
    <col min="7454" max="7693" width="20.7109375" style="2"/>
    <col min="7694" max="7694" width="3.7109375" style="2" customWidth="1"/>
    <col min="7695" max="7695" width="7.140625" style="2" customWidth="1"/>
    <col min="7696" max="7696" width="6.28515625" style="2" customWidth="1"/>
    <col min="7697" max="7697" width="46.42578125" style="2" customWidth="1"/>
    <col min="7698" max="7708" width="11.28515625" style="2" customWidth="1"/>
    <col min="7709" max="7709" width="1.5703125" style="2" customWidth="1"/>
    <col min="7710" max="7949" width="20.7109375" style="2"/>
    <col min="7950" max="7950" width="3.7109375" style="2" customWidth="1"/>
    <col min="7951" max="7951" width="7.140625" style="2" customWidth="1"/>
    <col min="7952" max="7952" width="6.28515625" style="2" customWidth="1"/>
    <col min="7953" max="7953" width="46.42578125" style="2" customWidth="1"/>
    <col min="7954" max="7964" width="11.28515625" style="2" customWidth="1"/>
    <col min="7965" max="7965" width="1.5703125" style="2" customWidth="1"/>
    <col min="7966" max="8205" width="20.7109375" style="2"/>
    <col min="8206" max="8206" width="3.7109375" style="2" customWidth="1"/>
    <col min="8207" max="8207" width="7.140625" style="2" customWidth="1"/>
    <col min="8208" max="8208" width="6.28515625" style="2" customWidth="1"/>
    <col min="8209" max="8209" width="46.42578125" style="2" customWidth="1"/>
    <col min="8210" max="8220" width="11.28515625" style="2" customWidth="1"/>
    <col min="8221" max="8221" width="1.5703125" style="2" customWidth="1"/>
    <col min="8222" max="8461" width="20.7109375" style="2"/>
    <col min="8462" max="8462" width="3.7109375" style="2" customWidth="1"/>
    <col min="8463" max="8463" width="7.140625" style="2" customWidth="1"/>
    <col min="8464" max="8464" width="6.28515625" style="2" customWidth="1"/>
    <col min="8465" max="8465" width="46.42578125" style="2" customWidth="1"/>
    <col min="8466" max="8476" width="11.28515625" style="2" customWidth="1"/>
    <col min="8477" max="8477" width="1.5703125" style="2" customWidth="1"/>
    <col min="8478" max="8717" width="20.7109375" style="2"/>
    <col min="8718" max="8718" width="3.7109375" style="2" customWidth="1"/>
    <col min="8719" max="8719" width="7.140625" style="2" customWidth="1"/>
    <col min="8720" max="8720" width="6.28515625" style="2" customWidth="1"/>
    <col min="8721" max="8721" width="46.42578125" style="2" customWidth="1"/>
    <col min="8722" max="8732" width="11.28515625" style="2" customWidth="1"/>
    <col min="8733" max="8733" width="1.5703125" style="2" customWidth="1"/>
    <col min="8734" max="8973" width="20.7109375" style="2"/>
    <col min="8974" max="8974" width="3.7109375" style="2" customWidth="1"/>
    <col min="8975" max="8975" width="7.140625" style="2" customWidth="1"/>
    <col min="8976" max="8976" width="6.28515625" style="2" customWidth="1"/>
    <col min="8977" max="8977" width="46.42578125" style="2" customWidth="1"/>
    <col min="8978" max="8988" width="11.28515625" style="2" customWidth="1"/>
    <col min="8989" max="8989" width="1.5703125" style="2" customWidth="1"/>
    <col min="8990" max="9229" width="20.7109375" style="2"/>
    <col min="9230" max="9230" width="3.7109375" style="2" customWidth="1"/>
    <col min="9231" max="9231" width="7.140625" style="2" customWidth="1"/>
    <col min="9232" max="9232" width="6.28515625" style="2" customWidth="1"/>
    <col min="9233" max="9233" width="46.42578125" style="2" customWidth="1"/>
    <col min="9234" max="9244" width="11.28515625" style="2" customWidth="1"/>
    <col min="9245" max="9245" width="1.5703125" style="2" customWidth="1"/>
    <col min="9246" max="9485" width="20.7109375" style="2"/>
    <col min="9486" max="9486" width="3.7109375" style="2" customWidth="1"/>
    <col min="9487" max="9487" width="7.140625" style="2" customWidth="1"/>
    <col min="9488" max="9488" width="6.28515625" style="2" customWidth="1"/>
    <col min="9489" max="9489" width="46.42578125" style="2" customWidth="1"/>
    <col min="9490" max="9500" width="11.28515625" style="2" customWidth="1"/>
    <col min="9501" max="9501" width="1.5703125" style="2" customWidth="1"/>
    <col min="9502" max="9741" width="20.7109375" style="2"/>
    <col min="9742" max="9742" width="3.7109375" style="2" customWidth="1"/>
    <col min="9743" max="9743" width="7.140625" style="2" customWidth="1"/>
    <col min="9744" max="9744" width="6.28515625" style="2" customWidth="1"/>
    <col min="9745" max="9745" width="46.42578125" style="2" customWidth="1"/>
    <col min="9746" max="9756" width="11.28515625" style="2" customWidth="1"/>
    <col min="9757" max="9757" width="1.5703125" style="2" customWidth="1"/>
    <col min="9758" max="9997" width="20.7109375" style="2"/>
    <col min="9998" max="9998" width="3.7109375" style="2" customWidth="1"/>
    <col min="9999" max="9999" width="7.140625" style="2" customWidth="1"/>
    <col min="10000" max="10000" width="6.28515625" style="2" customWidth="1"/>
    <col min="10001" max="10001" width="46.42578125" style="2" customWidth="1"/>
    <col min="10002" max="10012" width="11.28515625" style="2" customWidth="1"/>
    <col min="10013" max="10013" width="1.5703125" style="2" customWidth="1"/>
    <col min="10014" max="10253" width="20.7109375" style="2"/>
    <col min="10254" max="10254" width="3.7109375" style="2" customWidth="1"/>
    <col min="10255" max="10255" width="7.140625" style="2" customWidth="1"/>
    <col min="10256" max="10256" width="6.28515625" style="2" customWidth="1"/>
    <col min="10257" max="10257" width="46.42578125" style="2" customWidth="1"/>
    <col min="10258" max="10268" width="11.28515625" style="2" customWidth="1"/>
    <col min="10269" max="10269" width="1.5703125" style="2" customWidth="1"/>
    <col min="10270" max="10509" width="20.7109375" style="2"/>
    <col min="10510" max="10510" width="3.7109375" style="2" customWidth="1"/>
    <col min="10511" max="10511" width="7.140625" style="2" customWidth="1"/>
    <col min="10512" max="10512" width="6.28515625" style="2" customWidth="1"/>
    <col min="10513" max="10513" width="46.42578125" style="2" customWidth="1"/>
    <col min="10514" max="10524" width="11.28515625" style="2" customWidth="1"/>
    <col min="10525" max="10525" width="1.5703125" style="2" customWidth="1"/>
    <col min="10526" max="10765" width="20.7109375" style="2"/>
    <col min="10766" max="10766" width="3.7109375" style="2" customWidth="1"/>
    <col min="10767" max="10767" width="7.140625" style="2" customWidth="1"/>
    <col min="10768" max="10768" width="6.28515625" style="2" customWidth="1"/>
    <col min="10769" max="10769" width="46.42578125" style="2" customWidth="1"/>
    <col min="10770" max="10780" width="11.28515625" style="2" customWidth="1"/>
    <col min="10781" max="10781" width="1.5703125" style="2" customWidth="1"/>
    <col min="10782" max="11021" width="20.7109375" style="2"/>
    <col min="11022" max="11022" width="3.7109375" style="2" customWidth="1"/>
    <col min="11023" max="11023" width="7.140625" style="2" customWidth="1"/>
    <col min="11024" max="11024" width="6.28515625" style="2" customWidth="1"/>
    <col min="11025" max="11025" width="46.42578125" style="2" customWidth="1"/>
    <col min="11026" max="11036" width="11.28515625" style="2" customWidth="1"/>
    <col min="11037" max="11037" width="1.5703125" style="2" customWidth="1"/>
    <col min="11038" max="11277" width="20.7109375" style="2"/>
    <col min="11278" max="11278" width="3.7109375" style="2" customWidth="1"/>
    <col min="11279" max="11279" width="7.140625" style="2" customWidth="1"/>
    <col min="11280" max="11280" width="6.28515625" style="2" customWidth="1"/>
    <col min="11281" max="11281" width="46.42578125" style="2" customWidth="1"/>
    <col min="11282" max="11292" width="11.28515625" style="2" customWidth="1"/>
    <col min="11293" max="11293" width="1.5703125" style="2" customWidth="1"/>
    <col min="11294" max="11533" width="20.7109375" style="2"/>
    <col min="11534" max="11534" width="3.7109375" style="2" customWidth="1"/>
    <col min="11535" max="11535" width="7.140625" style="2" customWidth="1"/>
    <col min="11536" max="11536" width="6.28515625" style="2" customWidth="1"/>
    <col min="11537" max="11537" width="46.42578125" style="2" customWidth="1"/>
    <col min="11538" max="11548" width="11.28515625" style="2" customWidth="1"/>
    <col min="11549" max="11549" width="1.5703125" style="2" customWidth="1"/>
    <col min="11550" max="11789" width="20.7109375" style="2"/>
    <col min="11790" max="11790" width="3.7109375" style="2" customWidth="1"/>
    <col min="11791" max="11791" width="7.140625" style="2" customWidth="1"/>
    <col min="11792" max="11792" width="6.28515625" style="2" customWidth="1"/>
    <col min="11793" max="11793" width="46.42578125" style="2" customWidth="1"/>
    <col min="11794" max="11804" width="11.28515625" style="2" customWidth="1"/>
    <col min="11805" max="11805" width="1.5703125" style="2" customWidth="1"/>
    <col min="11806" max="12045" width="20.7109375" style="2"/>
    <col min="12046" max="12046" width="3.7109375" style="2" customWidth="1"/>
    <col min="12047" max="12047" width="7.140625" style="2" customWidth="1"/>
    <col min="12048" max="12048" width="6.28515625" style="2" customWidth="1"/>
    <col min="12049" max="12049" width="46.42578125" style="2" customWidth="1"/>
    <col min="12050" max="12060" width="11.28515625" style="2" customWidth="1"/>
    <col min="12061" max="12061" width="1.5703125" style="2" customWidth="1"/>
    <col min="12062" max="12301" width="20.7109375" style="2"/>
    <col min="12302" max="12302" width="3.7109375" style="2" customWidth="1"/>
    <col min="12303" max="12303" width="7.140625" style="2" customWidth="1"/>
    <col min="12304" max="12304" width="6.28515625" style="2" customWidth="1"/>
    <col min="12305" max="12305" width="46.42578125" style="2" customWidth="1"/>
    <col min="12306" max="12316" width="11.28515625" style="2" customWidth="1"/>
    <col min="12317" max="12317" width="1.5703125" style="2" customWidth="1"/>
    <col min="12318" max="12557" width="20.7109375" style="2"/>
    <col min="12558" max="12558" width="3.7109375" style="2" customWidth="1"/>
    <col min="12559" max="12559" width="7.140625" style="2" customWidth="1"/>
    <col min="12560" max="12560" width="6.28515625" style="2" customWidth="1"/>
    <col min="12561" max="12561" width="46.42578125" style="2" customWidth="1"/>
    <col min="12562" max="12572" width="11.28515625" style="2" customWidth="1"/>
    <col min="12573" max="12573" width="1.5703125" style="2" customWidth="1"/>
    <col min="12574" max="12813" width="20.7109375" style="2"/>
    <col min="12814" max="12814" width="3.7109375" style="2" customWidth="1"/>
    <col min="12815" max="12815" width="7.140625" style="2" customWidth="1"/>
    <col min="12816" max="12816" width="6.28515625" style="2" customWidth="1"/>
    <col min="12817" max="12817" width="46.42578125" style="2" customWidth="1"/>
    <col min="12818" max="12828" width="11.28515625" style="2" customWidth="1"/>
    <col min="12829" max="12829" width="1.5703125" style="2" customWidth="1"/>
    <col min="12830" max="13069" width="20.7109375" style="2"/>
    <col min="13070" max="13070" width="3.7109375" style="2" customWidth="1"/>
    <col min="13071" max="13071" width="7.140625" style="2" customWidth="1"/>
    <col min="13072" max="13072" width="6.28515625" style="2" customWidth="1"/>
    <col min="13073" max="13073" width="46.42578125" style="2" customWidth="1"/>
    <col min="13074" max="13084" width="11.28515625" style="2" customWidth="1"/>
    <col min="13085" max="13085" width="1.5703125" style="2" customWidth="1"/>
    <col min="13086" max="13325" width="20.7109375" style="2"/>
    <col min="13326" max="13326" width="3.7109375" style="2" customWidth="1"/>
    <col min="13327" max="13327" width="7.140625" style="2" customWidth="1"/>
    <col min="13328" max="13328" width="6.28515625" style="2" customWidth="1"/>
    <col min="13329" max="13329" width="46.42578125" style="2" customWidth="1"/>
    <col min="13330" max="13340" width="11.28515625" style="2" customWidth="1"/>
    <col min="13341" max="13341" width="1.5703125" style="2" customWidth="1"/>
    <col min="13342" max="13581" width="20.7109375" style="2"/>
    <col min="13582" max="13582" width="3.7109375" style="2" customWidth="1"/>
    <col min="13583" max="13583" width="7.140625" style="2" customWidth="1"/>
    <col min="13584" max="13584" width="6.28515625" style="2" customWidth="1"/>
    <col min="13585" max="13585" width="46.42578125" style="2" customWidth="1"/>
    <col min="13586" max="13596" width="11.28515625" style="2" customWidth="1"/>
    <col min="13597" max="13597" width="1.5703125" style="2" customWidth="1"/>
    <col min="13598" max="13837" width="20.7109375" style="2"/>
    <col min="13838" max="13838" width="3.7109375" style="2" customWidth="1"/>
    <col min="13839" max="13839" width="7.140625" style="2" customWidth="1"/>
    <col min="13840" max="13840" width="6.28515625" style="2" customWidth="1"/>
    <col min="13841" max="13841" width="46.42578125" style="2" customWidth="1"/>
    <col min="13842" max="13852" width="11.28515625" style="2" customWidth="1"/>
    <col min="13853" max="13853" width="1.5703125" style="2" customWidth="1"/>
    <col min="13854" max="14093" width="20.7109375" style="2"/>
    <col min="14094" max="14094" width="3.7109375" style="2" customWidth="1"/>
    <col min="14095" max="14095" width="7.140625" style="2" customWidth="1"/>
    <col min="14096" max="14096" width="6.28515625" style="2" customWidth="1"/>
    <col min="14097" max="14097" width="46.42578125" style="2" customWidth="1"/>
    <col min="14098" max="14108" width="11.28515625" style="2" customWidth="1"/>
    <col min="14109" max="14109" width="1.5703125" style="2" customWidth="1"/>
    <col min="14110" max="14349" width="20.7109375" style="2"/>
    <col min="14350" max="14350" width="3.7109375" style="2" customWidth="1"/>
    <col min="14351" max="14351" width="7.140625" style="2" customWidth="1"/>
    <col min="14352" max="14352" width="6.28515625" style="2" customWidth="1"/>
    <col min="14353" max="14353" width="46.42578125" style="2" customWidth="1"/>
    <col min="14354" max="14364" width="11.28515625" style="2" customWidth="1"/>
    <col min="14365" max="14365" width="1.5703125" style="2" customWidth="1"/>
    <col min="14366" max="14605" width="20.7109375" style="2"/>
    <col min="14606" max="14606" width="3.7109375" style="2" customWidth="1"/>
    <col min="14607" max="14607" width="7.140625" style="2" customWidth="1"/>
    <col min="14608" max="14608" width="6.28515625" style="2" customWidth="1"/>
    <col min="14609" max="14609" width="46.42578125" style="2" customWidth="1"/>
    <col min="14610" max="14620" width="11.28515625" style="2" customWidth="1"/>
    <col min="14621" max="14621" width="1.5703125" style="2" customWidth="1"/>
    <col min="14622" max="14861" width="20.7109375" style="2"/>
    <col min="14862" max="14862" width="3.7109375" style="2" customWidth="1"/>
    <col min="14863" max="14863" width="7.140625" style="2" customWidth="1"/>
    <col min="14864" max="14864" width="6.28515625" style="2" customWidth="1"/>
    <col min="14865" max="14865" width="46.42578125" style="2" customWidth="1"/>
    <col min="14866" max="14876" width="11.28515625" style="2" customWidth="1"/>
    <col min="14877" max="14877" width="1.5703125" style="2" customWidth="1"/>
    <col min="14878" max="15117" width="20.7109375" style="2"/>
    <col min="15118" max="15118" width="3.7109375" style="2" customWidth="1"/>
    <col min="15119" max="15119" width="7.140625" style="2" customWidth="1"/>
    <col min="15120" max="15120" width="6.28515625" style="2" customWidth="1"/>
    <col min="15121" max="15121" width="46.42578125" style="2" customWidth="1"/>
    <col min="15122" max="15132" width="11.28515625" style="2" customWidth="1"/>
    <col min="15133" max="15133" width="1.5703125" style="2" customWidth="1"/>
    <col min="15134" max="15373" width="20.7109375" style="2"/>
    <col min="15374" max="15374" width="3.7109375" style="2" customWidth="1"/>
    <col min="15375" max="15375" width="7.140625" style="2" customWidth="1"/>
    <col min="15376" max="15376" width="6.28515625" style="2" customWidth="1"/>
    <col min="15377" max="15377" width="46.42578125" style="2" customWidth="1"/>
    <col min="15378" max="15388" width="11.28515625" style="2" customWidth="1"/>
    <col min="15389" max="15389" width="1.5703125" style="2" customWidth="1"/>
    <col min="15390" max="15629" width="20.7109375" style="2"/>
    <col min="15630" max="15630" width="3.7109375" style="2" customWidth="1"/>
    <col min="15631" max="15631" width="7.140625" style="2" customWidth="1"/>
    <col min="15632" max="15632" width="6.28515625" style="2" customWidth="1"/>
    <col min="15633" max="15633" width="46.42578125" style="2" customWidth="1"/>
    <col min="15634" max="15644" width="11.28515625" style="2" customWidth="1"/>
    <col min="15645" max="15645" width="1.5703125" style="2" customWidth="1"/>
    <col min="15646" max="15885" width="20.7109375" style="2"/>
    <col min="15886" max="15886" width="3.7109375" style="2" customWidth="1"/>
    <col min="15887" max="15887" width="7.140625" style="2" customWidth="1"/>
    <col min="15888" max="15888" width="6.28515625" style="2" customWidth="1"/>
    <col min="15889" max="15889" width="46.42578125" style="2" customWidth="1"/>
    <col min="15890" max="15900" width="11.28515625" style="2" customWidth="1"/>
    <col min="15901" max="15901" width="1.5703125" style="2" customWidth="1"/>
    <col min="15902" max="16141" width="20.7109375" style="2"/>
    <col min="16142" max="16142" width="3.7109375" style="2" customWidth="1"/>
    <col min="16143" max="16143" width="7.140625" style="2" customWidth="1"/>
    <col min="16144" max="16144" width="6.28515625" style="2" customWidth="1"/>
    <col min="16145" max="16145" width="46.42578125" style="2" customWidth="1"/>
    <col min="16146" max="16156" width="11.28515625" style="2" customWidth="1"/>
    <col min="16157" max="16157" width="1.5703125" style="2" customWidth="1"/>
    <col min="16158" max="16384" width="20.7109375" style="2"/>
  </cols>
  <sheetData>
    <row r="1" spans="1:29" ht="15" customHeight="1" x14ac:dyDescent="0.25">
      <c r="A1" s="206" t="s">
        <v>370</v>
      </c>
      <c r="B1" s="206"/>
      <c r="C1" s="206"/>
      <c r="D1" s="206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29" ht="15" customHeight="1" x14ac:dyDescent="0.25">
      <c r="A2" s="207" t="s">
        <v>371</v>
      </c>
      <c r="B2" s="207"/>
      <c r="C2" s="207"/>
      <c r="D2" s="207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</row>
    <row r="3" spans="1:29" ht="15" customHeight="1" thickBot="1" x14ac:dyDescent="0.25">
      <c r="A3" s="6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</row>
    <row r="4" spans="1:29" ht="15" customHeight="1" x14ac:dyDescent="0.2"/>
    <row r="5" spans="1:29" s="10" customFormat="1" ht="15" customHeight="1" x14ac:dyDescent="0.2">
      <c r="A5" s="62" t="s">
        <v>0</v>
      </c>
      <c r="B5" s="6"/>
      <c r="C5" s="6"/>
      <c r="D5" s="6"/>
      <c r="E5" s="63">
        <v>2000</v>
      </c>
      <c r="F5" s="63">
        <v>2001</v>
      </c>
      <c r="G5" s="63">
        <v>2002</v>
      </c>
      <c r="H5" s="63">
        <v>2003</v>
      </c>
      <c r="I5" s="63">
        <v>2004</v>
      </c>
      <c r="J5" s="63">
        <v>2005</v>
      </c>
      <c r="K5" s="63">
        <v>2006</v>
      </c>
      <c r="L5" s="63">
        <v>2007</v>
      </c>
      <c r="M5" s="63">
        <v>2008</v>
      </c>
      <c r="N5" s="63">
        <v>2009</v>
      </c>
      <c r="O5" s="63">
        <v>2010</v>
      </c>
      <c r="P5" s="63">
        <v>2011</v>
      </c>
      <c r="Q5" s="63">
        <v>2012</v>
      </c>
      <c r="R5" s="63">
        <v>2013</v>
      </c>
      <c r="S5" s="63">
        <v>2014</v>
      </c>
      <c r="T5" s="63">
        <v>2015</v>
      </c>
      <c r="U5" s="63">
        <v>2016</v>
      </c>
      <c r="V5" s="63">
        <v>2017</v>
      </c>
      <c r="W5" s="63">
        <v>2018</v>
      </c>
      <c r="X5" s="63">
        <v>2019</v>
      </c>
      <c r="Y5" s="63">
        <v>2020</v>
      </c>
      <c r="Z5" s="63">
        <v>2021</v>
      </c>
      <c r="AA5" s="63">
        <v>2022</v>
      </c>
      <c r="AB5" s="63">
        <v>2023</v>
      </c>
      <c r="AC5" s="63">
        <v>2024</v>
      </c>
    </row>
    <row r="6" spans="1:29" ht="15" customHeight="1" thickBot="1" x14ac:dyDescent="0.25">
      <c r="A6" s="61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</row>
    <row r="7" spans="1:29" ht="15" customHeight="1" x14ac:dyDescent="0.2">
      <c r="T7" s="65"/>
      <c r="U7" s="65"/>
      <c r="V7" s="65"/>
      <c r="W7" s="65"/>
      <c r="X7" s="65"/>
      <c r="Y7" s="65"/>
      <c r="Z7" s="65"/>
      <c r="AA7" s="65"/>
      <c r="AB7" s="65"/>
      <c r="AC7" s="65"/>
    </row>
    <row r="8" spans="1:29" s="1" customFormat="1" ht="15" customHeight="1" x14ac:dyDescent="0.25">
      <c r="A8" s="231">
        <v>1</v>
      </c>
      <c r="B8" s="204" t="s">
        <v>113</v>
      </c>
      <c r="C8" s="143"/>
      <c r="D8" s="143"/>
      <c r="E8" s="232">
        <v>382.67869873216659</v>
      </c>
      <c r="F8" s="232">
        <v>549.16007041518696</v>
      </c>
      <c r="G8" s="232">
        <v>-607.39612257345834</v>
      </c>
      <c r="H8" s="232">
        <v>-299.86730668190285</v>
      </c>
      <c r="I8" s="232">
        <v>490.37616926684132</v>
      </c>
      <c r="J8" s="232">
        <v>207.05360874565667</v>
      </c>
      <c r="K8" s="232">
        <v>561.43033110526812</v>
      </c>
      <c r="L8" s="232">
        <v>465.44661526608979</v>
      </c>
      <c r="M8" s="232">
        <v>-0.82153179797933262</v>
      </c>
      <c r="N8" s="232">
        <v>316.99638329648769</v>
      </c>
      <c r="O8" s="232">
        <v>-828.93729097424784</v>
      </c>
      <c r="P8" s="266">
        <v>-481.67453396600831</v>
      </c>
      <c r="Q8" s="266">
        <v>161.72610334049023</v>
      </c>
      <c r="R8" s="266">
        <v>-579.06531899138918</v>
      </c>
      <c r="S8" s="266">
        <v>-225.35390450949399</v>
      </c>
      <c r="T8" s="233">
        <v>214.05130404253032</v>
      </c>
      <c r="U8" s="233">
        <v>210.82154289584059</v>
      </c>
      <c r="V8" s="233">
        <v>85.759327284143183</v>
      </c>
      <c r="W8" s="233">
        <v>-119.25045219085132</v>
      </c>
      <c r="X8" s="233">
        <v>11.420970577920343</v>
      </c>
      <c r="Y8" s="233">
        <v>-760.92166006222396</v>
      </c>
      <c r="Z8" s="233">
        <v>-116.20866522334791</v>
      </c>
      <c r="AA8" s="233">
        <v>381.30960988458628</v>
      </c>
      <c r="AB8" s="233">
        <v>376.24477289540755</v>
      </c>
      <c r="AC8" s="233">
        <v>715.21751669457171</v>
      </c>
    </row>
    <row r="9" spans="1:29" ht="15" customHeight="1" x14ac:dyDescent="0.2">
      <c r="A9" s="234"/>
      <c r="B9" s="235" t="s">
        <v>114</v>
      </c>
      <c r="C9" s="155" t="s">
        <v>115</v>
      </c>
      <c r="D9" s="155"/>
      <c r="E9" s="230">
        <v>565.17877547741773</v>
      </c>
      <c r="F9" s="230">
        <v>766.0167535300252</v>
      </c>
      <c r="G9" s="230">
        <v>-238.63010648225281</v>
      </c>
      <c r="H9" s="230">
        <v>-47.663950870222834</v>
      </c>
      <c r="I9" s="230">
        <v>816.67680194959667</v>
      </c>
      <c r="J9" s="230">
        <v>1301.608306434453</v>
      </c>
      <c r="K9" s="230">
        <v>983.92269014723206</v>
      </c>
      <c r="L9" s="230">
        <v>1373.9570916467273</v>
      </c>
      <c r="M9" s="230">
        <v>442.0064720028513</v>
      </c>
      <c r="N9" s="230">
        <v>625.38003208259852</v>
      </c>
      <c r="O9" s="230">
        <v>-451.51546801696622</v>
      </c>
      <c r="P9" s="267">
        <v>165.93437010156413</v>
      </c>
      <c r="Q9" s="267">
        <v>505.72822153310153</v>
      </c>
      <c r="R9" s="267">
        <v>-178.99709768314506</v>
      </c>
      <c r="S9" s="267">
        <v>84.787441024187046</v>
      </c>
      <c r="T9" s="236">
        <v>560.65044881231506</v>
      </c>
      <c r="U9" s="236">
        <v>564.46104502849903</v>
      </c>
      <c r="V9" s="236">
        <v>511.3967171960785</v>
      </c>
      <c r="W9" s="236">
        <v>429.88474655607251</v>
      </c>
      <c r="X9" s="236">
        <v>427.07170662490716</v>
      </c>
      <c r="Y9" s="236">
        <v>-557.91193062234879</v>
      </c>
      <c r="Z9" s="236">
        <v>216.28532488030442</v>
      </c>
      <c r="AA9" s="236">
        <v>726.23672712567713</v>
      </c>
      <c r="AB9" s="236">
        <v>1080.3534090869043</v>
      </c>
      <c r="AC9" s="236">
        <v>1263.3627485082616</v>
      </c>
    </row>
    <row r="10" spans="1:29" ht="15" customHeight="1" x14ac:dyDescent="0.2">
      <c r="A10" s="237"/>
      <c r="B10" s="227"/>
      <c r="C10" s="155" t="s">
        <v>116</v>
      </c>
      <c r="D10" s="155" t="s">
        <v>117</v>
      </c>
      <c r="E10" s="230">
        <v>-348.3932279931114</v>
      </c>
      <c r="F10" s="230">
        <v>-118.48864423236864</v>
      </c>
      <c r="G10" s="230">
        <v>-1099.1629346566683</v>
      </c>
      <c r="H10" s="230">
        <v>-820.06081455211597</v>
      </c>
      <c r="I10" s="230">
        <v>-290.90829979146565</v>
      </c>
      <c r="J10" s="230">
        <v>284.99839627293477</v>
      </c>
      <c r="K10" s="230">
        <v>44.670912402254544</v>
      </c>
      <c r="L10" s="230">
        <v>201.8165357840353</v>
      </c>
      <c r="M10" s="230">
        <v>-935.05540798748189</v>
      </c>
      <c r="N10" s="230">
        <v>-867.40997079732415</v>
      </c>
      <c r="O10" s="230">
        <v>-2013.0923578000102</v>
      </c>
      <c r="P10" s="267">
        <v>-1266.1104517887979</v>
      </c>
      <c r="Q10" s="267">
        <v>-1159.9529659791547</v>
      </c>
      <c r="R10" s="267">
        <v>-1957.5821547196183</v>
      </c>
      <c r="S10" s="267">
        <v>-1954.1900537238089</v>
      </c>
      <c r="T10" s="236">
        <v>-1648.5003980338188</v>
      </c>
      <c r="U10" s="236">
        <v>-1529.7611692057365</v>
      </c>
      <c r="V10" s="236">
        <v>-1770.4214457074181</v>
      </c>
      <c r="W10" s="236">
        <v>-1858.8731144168796</v>
      </c>
      <c r="X10" s="236">
        <v>-1922.9211653656837</v>
      </c>
      <c r="Y10" s="236">
        <v>-1387.5649750881157</v>
      </c>
      <c r="Z10" s="236">
        <v>-1683.4365217152222</v>
      </c>
      <c r="AA10" s="236">
        <v>-2097.1071097965942</v>
      </c>
      <c r="AB10" s="236">
        <v>-2193.0093981069622</v>
      </c>
      <c r="AC10" s="236">
        <v>-2368.8386828553839</v>
      </c>
    </row>
    <row r="11" spans="1:29" ht="15" customHeight="1" x14ac:dyDescent="0.2">
      <c r="A11" s="237"/>
      <c r="B11" s="227"/>
      <c r="C11" s="155" t="s">
        <v>118</v>
      </c>
      <c r="D11" s="155" t="s">
        <v>119</v>
      </c>
      <c r="E11" s="230">
        <v>913.5720034705289</v>
      </c>
      <c r="F11" s="230">
        <v>884.50539776239407</v>
      </c>
      <c r="G11" s="230">
        <v>860.53282817441573</v>
      </c>
      <c r="H11" s="230">
        <v>772.39686368189291</v>
      </c>
      <c r="I11" s="230">
        <v>1107.5851017410623</v>
      </c>
      <c r="J11" s="230">
        <v>1016.6099101615191</v>
      </c>
      <c r="K11" s="230">
        <v>939.25177774497843</v>
      </c>
      <c r="L11" s="230">
        <v>1172.1405558626911</v>
      </c>
      <c r="M11" s="230">
        <v>1377.0618799903327</v>
      </c>
      <c r="N11" s="230">
        <v>1492.7900028799229</v>
      </c>
      <c r="O11" s="230">
        <v>1561.5768897830442</v>
      </c>
      <c r="P11" s="267">
        <v>1432.0448218903616</v>
      </c>
      <c r="Q11" s="267">
        <v>1665.681187512256</v>
      </c>
      <c r="R11" s="267">
        <v>1778.5850570364732</v>
      </c>
      <c r="S11" s="267">
        <v>2038.9774947479959</v>
      </c>
      <c r="T11" s="238">
        <v>2209.1508468461334</v>
      </c>
      <c r="U11" s="238">
        <v>2094.2222142342353</v>
      </c>
      <c r="V11" s="238">
        <v>2281.8181629034966</v>
      </c>
      <c r="W11" s="238">
        <v>2288.7578609729521</v>
      </c>
      <c r="X11" s="238">
        <v>2349.9928719905911</v>
      </c>
      <c r="Y11" s="238">
        <v>829.65304446576715</v>
      </c>
      <c r="Z11" s="238">
        <v>1899.7218465955266</v>
      </c>
      <c r="AA11" s="238">
        <v>2823.3438369222713</v>
      </c>
      <c r="AB11" s="238">
        <v>3273.362807193866</v>
      </c>
      <c r="AC11" s="238">
        <v>3632.2014313636455</v>
      </c>
    </row>
    <row r="12" spans="1:29" ht="15" customHeight="1" x14ac:dyDescent="0.2">
      <c r="A12" s="237"/>
      <c r="B12" s="235">
        <v>1.2</v>
      </c>
      <c r="C12" s="155" t="s">
        <v>120</v>
      </c>
      <c r="D12" s="155"/>
      <c r="E12" s="230">
        <v>-182.50007674525074</v>
      </c>
      <c r="F12" s="230">
        <v>-216.85668311483886</v>
      </c>
      <c r="G12" s="230">
        <v>-368.76601609120553</v>
      </c>
      <c r="H12" s="230">
        <v>-252.20335581167978</v>
      </c>
      <c r="I12" s="230">
        <v>-326.30063268275563</v>
      </c>
      <c r="J12" s="230">
        <v>-1094.5546976887961</v>
      </c>
      <c r="K12" s="230">
        <v>-422.49235904196496</v>
      </c>
      <c r="L12" s="230">
        <v>-908.51047638063756</v>
      </c>
      <c r="M12" s="230">
        <v>-442.82800380082995</v>
      </c>
      <c r="N12" s="230">
        <v>-308.38364878611151</v>
      </c>
      <c r="O12" s="230">
        <v>-377.42182295728139</v>
      </c>
      <c r="P12" s="267">
        <v>-647.60890406757335</v>
      </c>
      <c r="Q12" s="267">
        <v>-344.00211819261085</v>
      </c>
      <c r="R12" s="267">
        <v>-400.06822130824412</v>
      </c>
      <c r="S12" s="267">
        <v>-310.14134553368149</v>
      </c>
      <c r="T12" s="236">
        <v>-346.59914476978435</v>
      </c>
      <c r="U12" s="236">
        <v>-353.63950213265866</v>
      </c>
      <c r="V12" s="236">
        <v>-425.63738991193617</v>
      </c>
      <c r="W12" s="236">
        <v>-549.13519874692327</v>
      </c>
      <c r="X12" s="236">
        <v>-415.65073604698659</v>
      </c>
      <c r="Y12" s="236">
        <v>-203.00972943987517</v>
      </c>
      <c r="Z12" s="236">
        <v>-332.49399010365255</v>
      </c>
      <c r="AA12" s="236">
        <v>-344.92711724109063</v>
      </c>
      <c r="AB12" s="236">
        <v>-704.10863619149677</v>
      </c>
      <c r="AC12" s="236">
        <v>-548.14523181368986</v>
      </c>
    </row>
    <row r="13" spans="1:29" ht="15" customHeight="1" x14ac:dyDescent="0.2">
      <c r="A13" s="237"/>
      <c r="B13" s="239"/>
      <c r="C13" s="155" t="s">
        <v>121</v>
      </c>
      <c r="D13" s="155" t="s">
        <v>122</v>
      </c>
      <c r="E13" s="230">
        <v>-43.032979134544874</v>
      </c>
      <c r="F13" s="230">
        <v>-102.53421237112686</v>
      </c>
      <c r="G13" s="230">
        <v>-242.91998809338943</v>
      </c>
      <c r="H13" s="230">
        <v>-95.422895749473739</v>
      </c>
      <c r="I13" s="230">
        <v>-133.04106784105619</v>
      </c>
      <c r="J13" s="230">
        <v>-857.3295631845491</v>
      </c>
      <c r="K13" s="230">
        <v>-189.454318180006</v>
      </c>
      <c r="L13" s="230">
        <v>-688.48567149154167</v>
      </c>
      <c r="M13" s="230">
        <v>-208.77426918367269</v>
      </c>
      <c r="N13" s="230">
        <v>-158.86704815814588</v>
      </c>
      <c r="O13" s="230">
        <v>-250.98425091922294</v>
      </c>
      <c r="P13" s="267">
        <v>-440.38563000050942</v>
      </c>
      <c r="Q13" s="267">
        <v>-207.77611598628036</v>
      </c>
      <c r="R13" s="267">
        <v>-294.12008185930637</v>
      </c>
      <c r="S13" s="267">
        <v>-183.96570300665618</v>
      </c>
      <c r="T13" s="238">
        <v>-223.34997504411604</v>
      </c>
      <c r="U13" s="238">
        <v>-242.08455571360471</v>
      </c>
      <c r="V13" s="238">
        <v>-305.36208653555354</v>
      </c>
      <c r="W13" s="238">
        <v>-384.1831569772171</v>
      </c>
      <c r="X13" s="238">
        <v>-274.59452500672683</v>
      </c>
      <c r="Y13" s="238">
        <v>-121.9981592188096</v>
      </c>
      <c r="Z13" s="238">
        <v>-187.37625840766725</v>
      </c>
      <c r="AA13" s="238">
        <v>-223.16594893081245</v>
      </c>
      <c r="AB13" s="238">
        <v>-564.92496605459257</v>
      </c>
      <c r="AC13" s="238">
        <v>-405.11912385438842</v>
      </c>
    </row>
    <row r="14" spans="1:29" ht="15" customHeight="1" x14ac:dyDescent="0.2">
      <c r="A14" s="237"/>
      <c r="B14" s="239"/>
      <c r="C14" s="155" t="s">
        <v>123</v>
      </c>
      <c r="D14" s="155" t="s">
        <v>124</v>
      </c>
      <c r="E14" s="230">
        <v>-139.46709761070588</v>
      </c>
      <c r="F14" s="230">
        <v>-114.32247074371199</v>
      </c>
      <c r="G14" s="230">
        <v>-125.84602799781609</v>
      </c>
      <c r="H14" s="230">
        <v>-156.78046006220606</v>
      </c>
      <c r="I14" s="230">
        <v>-193.25956484169939</v>
      </c>
      <c r="J14" s="230">
        <v>-237.22513450424708</v>
      </c>
      <c r="K14" s="230">
        <v>-233.03804086195902</v>
      </c>
      <c r="L14" s="230">
        <v>-220.02480488909598</v>
      </c>
      <c r="M14" s="230">
        <v>-234.05373461715726</v>
      </c>
      <c r="N14" s="230">
        <v>-149.51660062796566</v>
      </c>
      <c r="O14" s="230">
        <v>-126.43757203805843</v>
      </c>
      <c r="P14" s="267">
        <v>-207.22327406706393</v>
      </c>
      <c r="Q14" s="267">
        <v>-136.22600220633046</v>
      </c>
      <c r="R14" s="267">
        <v>-105.94813944893778</v>
      </c>
      <c r="S14" s="267">
        <v>-126.1756425270253</v>
      </c>
      <c r="T14" s="238">
        <v>-123.24916972566831</v>
      </c>
      <c r="U14" s="238">
        <v>-111.55494641905392</v>
      </c>
      <c r="V14" s="238">
        <v>-120.27530337638265</v>
      </c>
      <c r="W14" s="238">
        <v>-164.95204176970614</v>
      </c>
      <c r="X14" s="238">
        <v>-141.05621104025974</v>
      </c>
      <c r="Y14" s="238">
        <v>-81.011570221065654</v>
      </c>
      <c r="Z14" s="238">
        <v>-145.11773169598527</v>
      </c>
      <c r="AA14" s="238">
        <v>-121.76116831027818</v>
      </c>
      <c r="AB14" s="238">
        <v>-139.1836701369042</v>
      </c>
      <c r="AC14" s="238">
        <v>-143.0261079593015</v>
      </c>
    </row>
    <row r="15" spans="1:29" s="1" customFormat="1" ht="15" customHeight="1" x14ac:dyDescent="0.25">
      <c r="A15" s="237"/>
      <c r="B15" s="211"/>
      <c r="C15" s="155"/>
      <c r="D15" s="155"/>
      <c r="E15" s="230"/>
      <c r="F15" s="230"/>
      <c r="G15" s="230"/>
      <c r="H15" s="230"/>
      <c r="I15" s="230"/>
      <c r="J15" s="230"/>
      <c r="K15" s="230"/>
      <c r="L15" s="230"/>
      <c r="M15" s="230"/>
      <c r="N15" s="230"/>
      <c r="O15" s="230"/>
      <c r="P15" s="267"/>
      <c r="Q15" s="267"/>
      <c r="R15" s="267"/>
      <c r="S15" s="267"/>
      <c r="T15" s="238"/>
      <c r="U15" s="238"/>
      <c r="V15" s="238"/>
      <c r="W15" s="238"/>
      <c r="X15" s="238"/>
      <c r="Y15" s="238"/>
      <c r="Z15" s="238"/>
      <c r="AA15" s="238"/>
      <c r="AB15" s="238"/>
      <c r="AC15" s="238"/>
    </row>
    <row r="16" spans="1:29" ht="15" customHeight="1" x14ac:dyDescent="0.25">
      <c r="A16" s="231">
        <v>2</v>
      </c>
      <c r="B16" s="204" t="s">
        <v>125</v>
      </c>
      <c r="C16" s="143"/>
      <c r="D16" s="143"/>
      <c r="E16" s="232">
        <v>16.975435616832488</v>
      </c>
      <c r="F16" s="232">
        <v>0.14195006567712048</v>
      </c>
      <c r="G16" s="232">
        <v>34.998736749299994</v>
      </c>
      <c r="H16" s="232">
        <v>184.26034604985372</v>
      </c>
      <c r="I16" s="232">
        <v>30.968293655964459</v>
      </c>
      <c r="J16" s="232">
        <v>28.606454475893464</v>
      </c>
      <c r="K16" s="232">
        <v>33.102899627887709</v>
      </c>
      <c r="L16" s="232">
        <v>34.844656933091741</v>
      </c>
      <c r="M16" s="232">
        <v>284.71239166120529</v>
      </c>
      <c r="N16" s="232">
        <v>50.56885557727923</v>
      </c>
      <c r="O16" s="232">
        <v>6.2327711934927628</v>
      </c>
      <c r="P16" s="266">
        <v>0</v>
      </c>
      <c r="Q16" s="266">
        <v>0</v>
      </c>
      <c r="R16" s="266">
        <v>0</v>
      </c>
      <c r="S16" s="266">
        <v>0</v>
      </c>
      <c r="T16" s="240">
        <v>0</v>
      </c>
      <c r="U16" s="240">
        <v>13.6144428597</v>
      </c>
      <c r="V16" s="240">
        <v>6.8851125496800005</v>
      </c>
      <c r="W16" s="240">
        <v>-0.17667003062787734</v>
      </c>
      <c r="X16" s="240">
        <v>2.8519270369538265</v>
      </c>
      <c r="Y16" s="240">
        <v>21.567008361148726</v>
      </c>
      <c r="Z16" s="240">
        <v>29.426601770321337</v>
      </c>
      <c r="AA16" s="240">
        <v>-15.645771475449921</v>
      </c>
      <c r="AB16" s="240">
        <v>-0.99450177955451302</v>
      </c>
      <c r="AC16" s="240">
        <v>15.103320192735666</v>
      </c>
    </row>
    <row r="17" spans="1:29" ht="15" customHeight="1" x14ac:dyDescent="0.2">
      <c r="A17" s="237"/>
      <c r="B17" s="211"/>
      <c r="C17" s="155"/>
      <c r="D17" s="155"/>
      <c r="E17" s="230"/>
      <c r="F17" s="230"/>
      <c r="G17" s="230"/>
      <c r="H17" s="230"/>
      <c r="I17" s="230"/>
      <c r="J17" s="230"/>
      <c r="K17" s="230"/>
      <c r="L17" s="230"/>
      <c r="M17" s="230"/>
      <c r="N17" s="230"/>
      <c r="O17" s="230"/>
      <c r="P17" s="267"/>
      <c r="Q17" s="267"/>
      <c r="R17" s="267"/>
      <c r="S17" s="267"/>
      <c r="T17" s="238"/>
      <c r="U17" s="238"/>
      <c r="V17" s="238"/>
      <c r="W17" s="238"/>
      <c r="X17" s="238"/>
      <c r="Y17" s="238"/>
      <c r="Z17" s="238"/>
      <c r="AA17" s="238"/>
      <c r="AB17" s="238"/>
      <c r="AC17" s="238"/>
    </row>
    <row r="18" spans="1:29" ht="15" customHeight="1" x14ac:dyDescent="0.25">
      <c r="A18" s="231">
        <v>3</v>
      </c>
      <c r="B18" s="204" t="s">
        <v>126</v>
      </c>
      <c r="C18" s="143"/>
      <c r="D18" s="143"/>
      <c r="E18" s="232">
        <v>399.65413434899909</v>
      </c>
      <c r="F18" s="232">
        <v>549.30202048086403</v>
      </c>
      <c r="G18" s="232">
        <v>-572.39738582415839</v>
      </c>
      <c r="H18" s="232">
        <v>-115.60696063204912</v>
      </c>
      <c r="I18" s="232">
        <v>521.34446292280575</v>
      </c>
      <c r="J18" s="232">
        <v>235.66006322155013</v>
      </c>
      <c r="K18" s="232">
        <v>594.53323073315585</v>
      </c>
      <c r="L18" s="232">
        <v>500.29127219918155</v>
      </c>
      <c r="M18" s="232">
        <v>283.89085986322596</v>
      </c>
      <c r="N18" s="232">
        <v>367.56523887376693</v>
      </c>
      <c r="O18" s="232">
        <v>-822.70451978075505</v>
      </c>
      <c r="P18" s="266">
        <v>-481.67453396600831</v>
      </c>
      <c r="Q18" s="266">
        <v>161.72610334049023</v>
      </c>
      <c r="R18" s="266">
        <v>-579.06531899138918</v>
      </c>
      <c r="S18" s="266">
        <v>-225.35390450949399</v>
      </c>
      <c r="T18" s="233">
        <v>214.05130404253032</v>
      </c>
      <c r="U18" s="233">
        <v>224.4359857555406</v>
      </c>
      <c r="V18" s="233">
        <v>92.644439833823185</v>
      </c>
      <c r="W18" s="233">
        <v>-119.42712222147919</v>
      </c>
      <c r="X18" s="233">
        <v>14.27289761487417</v>
      </c>
      <c r="Y18" s="233">
        <v>-739.35465170107523</v>
      </c>
      <c r="Z18" s="233">
        <v>-86.782063453026566</v>
      </c>
      <c r="AA18" s="233">
        <v>365.66383840913636</v>
      </c>
      <c r="AB18" s="233">
        <v>375.25027111585302</v>
      </c>
      <c r="AC18" s="233">
        <v>730.32083688730734</v>
      </c>
    </row>
    <row r="19" spans="1:29" ht="15" customHeight="1" x14ac:dyDescent="0.2">
      <c r="A19" s="237"/>
      <c r="B19" s="211"/>
      <c r="C19" s="155"/>
      <c r="D19" s="155"/>
      <c r="E19" s="230"/>
      <c r="F19" s="230"/>
      <c r="G19" s="230"/>
      <c r="H19" s="230"/>
      <c r="I19" s="230"/>
      <c r="J19" s="230"/>
      <c r="K19" s="230"/>
      <c r="L19" s="230"/>
      <c r="M19" s="230"/>
      <c r="N19" s="230"/>
      <c r="O19" s="230"/>
      <c r="P19" s="267"/>
      <c r="Q19" s="267"/>
      <c r="R19" s="267"/>
      <c r="S19" s="267"/>
      <c r="T19" s="238"/>
      <c r="U19" s="238"/>
      <c r="V19" s="238"/>
      <c r="W19" s="238"/>
      <c r="X19" s="238"/>
      <c r="Y19" s="238"/>
      <c r="Z19" s="238"/>
      <c r="AA19" s="238"/>
      <c r="AB19" s="238"/>
      <c r="AC19" s="238"/>
    </row>
    <row r="20" spans="1:29" ht="15" customHeight="1" x14ac:dyDescent="0.25">
      <c r="A20" s="231">
        <v>4</v>
      </c>
      <c r="B20" s="204" t="s">
        <v>127</v>
      </c>
      <c r="C20" s="143"/>
      <c r="D20" s="143"/>
      <c r="E20" s="232">
        <v>383.84363186225511</v>
      </c>
      <c r="F20" s="232">
        <v>552.76331894711495</v>
      </c>
      <c r="G20" s="232">
        <v>-546.63491158239481</v>
      </c>
      <c r="H20" s="232">
        <v>-82.740352318814047</v>
      </c>
      <c r="I20" s="232">
        <v>524.51542663645705</v>
      </c>
      <c r="J20" s="232">
        <v>263.46346935871679</v>
      </c>
      <c r="K20" s="232">
        <v>593.59653078090537</v>
      </c>
      <c r="L20" s="232">
        <v>502.95621532549478</v>
      </c>
      <c r="M20" s="232">
        <v>267.62960015734996</v>
      </c>
      <c r="N20" s="232">
        <v>345.50501690302315</v>
      </c>
      <c r="O20" s="232">
        <v>-813.71400751856686</v>
      </c>
      <c r="P20" s="266">
        <v>-482.72876210872357</v>
      </c>
      <c r="Q20" s="266">
        <v>152.42509026705679</v>
      </c>
      <c r="R20" s="266">
        <v>-641.24614317326632</v>
      </c>
      <c r="S20" s="266">
        <v>-314.74643392967471</v>
      </c>
      <c r="T20" s="233">
        <v>215.01401809067585</v>
      </c>
      <c r="U20" s="233">
        <v>174.78191117153011</v>
      </c>
      <c r="V20" s="233">
        <v>-31.097930234295163</v>
      </c>
      <c r="W20" s="233">
        <v>-144.15527217399799</v>
      </c>
      <c r="X20" s="233">
        <v>22.948882204274454</v>
      </c>
      <c r="Y20" s="233">
        <v>-709.3985859680954</v>
      </c>
      <c r="Z20" s="233">
        <v>-57.850569853667025</v>
      </c>
      <c r="AA20" s="233">
        <v>329.11276702608518</v>
      </c>
      <c r="AB20" s="233">
        <v>323.04829067066566</v>
      </c>
      <c r="AC20" s="233">
        <v>631.9602842281929</v>
      </c>
    </row>
    <row r="21" spans="1:29" ht="15" customHeight="1" x14ac:dyDescent="0.2">
      <c r="A21" s="237"/>
      <c r="B21" s="235">
        <v>4.0999999999999996</v>
      </c>
      <c r="C21" s="155" t="s">
        <v>128</v>
      </c>
      <c r="D21" s="155"/>
      <c r="E21" s="230">
        <v>144.76060048467667</v>
      </c>
      <c r="F21" s="230">
        <v>104.38921966317884</v>
      </c>
      <c r="G21" s="230">
        <v>173.31321509109074</v>
      </c>
      <c r="H21" s="230">
        <v>151.32183968794135</v>
      </c>
      <c r="I21" s="230">
        <v>594.5469835934324</v>
      </c>
      <c r="J21" s="230">
        <v>501.11700118186064</v>
      </c>
      <c r="K21" s="230">
        <v>2386.3001559087261</v>
      </c>
      <c r="L21" s="230">
        <v>453.62545081027992</v>
      </c>
      <c r="M21" s="230">
        <v>656.09254055549491</v>
      </c>
      <c r="N21" s="230">
        <v>429.18578025023373</v>
      </c>
      <c r="O21" s="230">
        <v>-427.40912589173115</v>
      </c>
      <c r="P21" s="267">
        <v>567.35493966640036</v>
      </c>
      <c r="Q21" s="267">
        <v>-365.36718968793991</v>
      </c>
      <c r="R21" s="267">
        <v>25.039280021406768</v>
      </c>
      <c r="S21" s="267">
        <v>279.80694778394445</v>
      </c>
      <c r="T21" s="236">
        <v>299.62886061449711</v>
      </c>
      <c r="U21" s="236">
        <v>280.40912077068396</v>
      </c>
      <c r="V21" s="236">
        <v>83.175608962530617</v>
      </c>
      <c r="W21" s="236">
        <v>227.95367222765563</v>
      </c>
      <c r="X21" s="236">
        <v>196.99319803212177</v>
      </c>
      <c r="Y21" s="236">
        <v>166.7490338588685</v>
      </c>
      <c r="Z21" s="236">
        <v>787.147502385032</v>
      </c>
      <c r="AA21" s="236">
        <v>791.44297692342877</v>
      </c>
      <c r="AB21" s="236">
        <v>-214.0586533085492</v>
      </c>
      <c r="AC21" s="236">
        <v>786.25931410510452</v>
      </c>
    </row>
    <row r="22" spans="1:29" ht="15" customHeight="1" x14ac:dyDescent="0.2">
      <c r="A22" s="237"/>
      <c r="B22" s="211"/>
      <c r="C22" s="155"/>
      <c r="D22" s="155" t="s">
        <v>129</v>
      </c>
      <c r="E22" s="230">
        <v>21.263397923516123</v>
      </c>
      <c r="F22" s="230">
        <v>21.641486707253314</v>
      </c>
      <c r="G22" s="230">
        <v>-0.6189372249976639</v>
      </c>
      <c r="H22" s="230">
        <v>29.050575380669688</v>
      </c>
      <c r="I22" s="230">
        <v>326.20581312839721</v>
      </c>
      <c r="J22" s="230">
        <v>604.75767292852731</v>
      </c>
      <c r="K22" s="230">
        <v>1368.2394630242304</v>
      </c>
      <c r="L22" s="230">
        <v>725.6926906999272</v>
      </c>
      <c r="M22" s="230">
        <v>394.19115546226476</v>
      </c>
      <c r="N22" s="230">
        <v>158.76409496939593</v>
      </c>
      <c r="O22" s="230">
        <v>28.849573912488882</v>
      </c>
      <c r="P22" s="267">
        <v>226.73019212431208</v>
      </c>
      <c r="Q22" s="267">
        <v>-140.24483071117066</v>
      </c>
      <c r="R22" s="267">
        <v>88.090423607228033</v>
      </c>
      <c r="S22" s="267">
        <v>-62.828459770264644</v>
      </c>
      <c r="T22" s="238">
        <v>18.474692573309952</v>
      </c>
      <c r="U22" s="238">
        <v>-0.74090978706414123</v>
      </c>
      <c r="V22" s="238">
        <v>148.86727805135874</v>
      </c>
      <c r="W22" s="238">
        <v>55.795246473005783</v>
      </c>
      <c r="X22" s="238">
        <v>104.60990741972853</v>
      </c>
      <c r="Y22" s="238">
        <v>35.859197968461324</v>
      </c>
      <c r="Z22" s="238">
        <v>-8.6556254520990574</v>
      </c>
      <c r="AA22" s="238">
        <v>221.04124016823019</v>
      </c>
      <c r="AB22" s="238">
        <v>98.124543885369832</v>
      </c>
      <c r="AC22" s="238">
        <v>78.847754691228175</v>
      </c>
    </row>
    <row r="23" spans="1:29" ht="15" customHeight="1" x14ac:dyDescent="0.2">
      <c r="A23" s="237"/>
      <c r="B23" s="211"/>
      <c r="C23" s="155"/>
      <c r="D23" s="155" t="s">
        <v>130</v>
      </c>
      <c r="E23" s="230">
        <v>86.320152366077963</v>
      </c>
      <c r="F23" s="230">
        <v>-71.405156034142379</v>
      </c>
      <c r="G23" s="230">
        <v>-12.633057089575168</v>
      </c>
      <c r="H23" s="230">
        <v>54.862402310557485</v>
      </c>
      <c r="I23" s="230">
        <v>80.312896617738517</v>
      </c>
      <c r="J23" s="230">
        <v>33.132645896199868</v>
      </c>
      <c r="K23" s="230">
        <v>150.1312613780737</v>
      </c>
      <c r="L23" s="230">
        <v>46.963769896200233</v>
      </c>
      <c r="M23" s="230">
        <v>4.801425205244584</v>
      </c>
      <c r="N23" s="230">
        <v>29.440431371850437</v>
      </c>
      <c r="O23" s="230">
        <v>-0.1392683221976192</v>
      </c>
      <c r="P23" s="267">
        <v>9.9091201187775866</v>
      </c>
      <c r="Q23" s="267">
        <v>33.315018891581701</v>
      </c>
      <c r="R23" s="267">
        <v>6.00419153309889</v>
      </c>
      <c r="S23" s="267">
        <v>55.914613198069226</v>
      </c>
      <c r="T23" s="238">
        <v>78.303623105949939</v>
      </c>
      <c r="U23" s="238">
        <v>69.133851228340163</v>
      </c>
      <c r="V23" s="238">
        <v>121.58116472911829</v>
      </c>
      <c r="W23" s="238">
        <v>64.36464316762985</v>
      </c>
      <c r="X23" s="238">
        <v>27.65471599926714</v>
      </c>
      <c r="Y23" s="238">
        <v>-78.202814383836738</v>
      </c>
      <c r="Z23" s="238">
        <v>46.508653806335957</v>
      </c>
      <c r="AA23" s="238">
        <v>226.2751995965275</v>
      </c>
      <c r="AB23" s="238">
        <v>69.541242029822271</v>
      </c>
      <c r="AC23" s="238">
        <v>-27.191373964082231</v>
      </c>
    </row>
    <row r="24" spans="1:29" ht="15" customHeight="1" x14ac:dyDescent="0.2">
      <c r="A24" s="237"/>
      <c r="B24" s="211"/>
      <c r="C24" s="155"/>
      <c r="D24" s="155" t="s">
        <v>131</v>
      </c>
      <c r="E24" s="230">
        <v>0</v>
      </c>
      <c r="F24" s="230">
        <v>0</v>
      </c>
      <c r="G24" s="230">
        <v>0</v>
      </c>
      <c r="H24" s="230">
        <v>-0.16382080000000074</v>
      </c>
      <c r="I24" s="230">
        <v>-0.32764159999999964</v>
      </c>
      <c r="J24" s="230">
        <v>-4.5883606999999955</v>
      </c>
      <c r="K24" s="230">
        <v>-2.124318299999997</v>
      </c>
      <c r="L24" s="230">
        <v>-5.0692692599999987</v>
      </c>
      <c r="M24" s="230">
        <v>-0.21851853043478278</v>
      </c>
      <c r="N24" s="230">
        <v>-1.1150357499999997</v>
      </c>
      <c r="O24" s="230">
        <v>0</v>
      </c>
      <c r="P24" s="267">
        <v>0</v>
      </c>
      <c r="Q24" s="267">
        <v>-2.9329132099999997</v>
      </c>
      <c r="R24" s="267">
        <v>-1.82910792</v>
      </c>
      <c r="S24" s="267">
        <v>-1.9789379009999999</v>
      </c>
      <c r="T24" s="238">
        <v>0</v>
      </c>
      <c r="U24" s="238">
        <v>0</v>
      </c>
      <c r="V24" s="238">
        <v>0</v>
      </c>
      <c r="W24" s="238">
        <v>-0.1408577134</v>
      </c>
      <c r="X24" s="238">
        <v>-6.3452493874</v>
      </c>
      <c r="Y24" s="238">
        <v>-6.3517049162999992</v>
      </c>
      <c r="Z24" s="238">
        <v>-59.131247732599995</v>
      </c>
      <c r="AA24" s="238">
        <v>-15.502868060599997</v>
      </c>
      <c r="AB24" s="238">
        <v>-8.8804646383000012</v>
      </c>
      <c r="AC24" s="238">
        <v>-9.3433835042658977</v>
      </c>
    </row>
    <row r="25" spans="1:29" s="1" customFormat="1" ht="15" customHeight="1" x14ac:dyDescent="0.25">
      <c r="A25" s="237"/>
      <c r="B25" s="211"/>
      <c r="C25" s="155"/>
      <c r="D25" s="155" t="s">
        <v>132</v>
      </c>
      <c r="E25" s="230">
        <v>61.846050195082597</v>
      </c>
      <c r="F25" s="230">
        <v>5.7148889900678768</v>
      </c>
      <c r="G25" s="230">
        <v>108.81420940566362</v>
      </c>
      <c r="H25" s="230">
        <v>138.41468279671417</v>
      </c>
      <c r="I25" s="230">
        <v>186.68591544729665</v>
      </c>
      <c r="J25" s="230">
        <v>-93.921956942866586</v>
      </c>
      <c r="K25" s="230">
        <v>757.2667498064219</v>
      </c>
      <c r="L25" s="230">
        <v>-378.57674052584753</v>
      </c>
      <c r="M25" s="230">
        <v>-149.02952158157979</v>
      </c>
      <c r="N25" s="230">
        <v>185.25628965898727</v>
      </c>
      <c r="O25" s="230">
        <v>-435.27843148202231</v>
      </c>
      <c r="P25" s="267">
        <v>395.96762742331066</v>
      </c>
      <c r="Q25" s="267">
        <v>-377.10246465835098</v>
      </c>
      <c r="R25" s="267">
        <v>13.662772801079843</v>
      </c>
      <c r="S25" s="267">
        <v>271.22773225713991</v>
      </c>
      <c r="T25" s="238">
        <v>-58.866455064762782</v>
      </c>
      <c r="U25" s="238">
        <v>36.621179329407909</v>
      </c>
      <c r="V25" s="238">
        <v>-135.62983381794641</v>
      </c>
      <c r="W25" s="238">
        <v>-20.350359699580004</v>
      </c>
      <c r="X25" s="238">
        <v>136.35182400052614</v>
      </c>
      <c r="Y25" s="238">
        <v>-121.74664480945611</v>
      </c>
      <c r="Z25" s="238">
        <v>220.45972176339498</v>
      </c>
      <c r="AA25" s="238">
        <v>187.90840521927112</v>
      </c>
      <c r="AB25" s="238">
        <v>-112.34397458544127</v>
      </c>
      <c r="AC25" s="238">
        <v>86.982316882224353</v>
      </c>
    </row>
    <row r="26" spans="1:29" ht="15" customHeight="1" x14ac:dyDescent="0.2">
      <c r="A26" s="237"/>
      <c r="B26" s="211"/>
      <c r="C26" s="155"/>
      <c r="D26" s="155" t="s">
        <v>133</v>
      </c>
      <c r="E26" s="230">
        <v>-24.669</v>
      </c>
      <c r="F26" s="230">
        <v>148.43800000000002</v>
      </c>
      <c r="G26" s="230">
        <v>77.750999999999948</v>
      </c>
      <c r="H26" s="230">
        <v>-70.84199999999997</v>
      </c>
      <c r="I26" s="230">
        <v>1.6700000000000088</v>
      </c>
      <c r="J26" s="230">
        <v>-38.262999999999998</v>
      </c>
      <c r="K26" s="230">
        <v>112.78699999999999</v>
      </c>
      <c r="L26" s="230">
        <v>64.614999999999966</v>
      </c>
      <c r="M26" s="230">
        <v>406.34800000000007</v>
      </c>
      <c r="N26" s="230">
        <v>56.840000000000067</v>
      </c>
      <c r="O26" s="230">
        <v>-20.841000000000136</v>
      </c>
      <c r="P26" s="267">
        <v>-65.251999999999995</v>
      </c>
      <c r="Q26" s="267">
        <v>121.59799999999998</v>
      </c>
      <c r="R26" s="267">
        <v>-80.888999999999996</v>
      </c>
      <c r="S26" s="267">
        <v>17.471999999999984</v>
      </c>
      <c r="T26" s="238">
        <v>261.71699999999998</v>
      </c>
      <c r="U26" s="238">
        <v>175.39500000000004</v>
      </c>
      <c r="V26" s="238">
        <v>-51.642999999999994</v>
      </c>
      <c r="W26" s="238">
        <v>128.285</v>
      </c>
      <c r="X26" s="238">
        <v>-65.278000000000006</v>
      </c>
      <c r="Y26" s="238">
        <v>337.19100000000003</v>
      </c>
      <c r="Z26" s="238">
        <v>587.96600000000012</v>
      </c>
      <c r="AA26" s="238">
        <v>171.72099999999998</v>
      </c>
      <c r="AB26" s="238">
        <v>-260.5</v>
      </c>
      <c r="AC26" s="238">
        <v>656.96400000000006</v>
      </c>
    </row>
    <row r="27" spans="1:29" s="1" customFormat="1" ht="15" customHeight="1" x14ac:dyDescent="0.25">
      <c r="A27" s="237"/>
      <c r="B27" s="235">
        <v>4.2</v>
      </c>
      <c r="C27" s="155" t="s">
        <v>134</v>
      </c>
      <c r="D27" s="155"/>
      <c r="E27" s="230">
        <v>-239.08303137757844</v>
      </c>
      <c r="F27" s="230">
        <v>-448.37409928393612</v>
      </c>
      <c r="G27" s="230">
        <v>719.9481266734856</v>
      </c>
      <c r="H27" s="230">
        <v>234.0621920067554</v>
      </c>
      <c r="I27" s="230">
        <v>70.031556956975408</v>
      </c>
      <c r="J27" s="230">
        <v>237.65353182314385</v>
      </c>
      <c r="K27" s="230">
        <v>1792.7036251278207</v>
      </c>
      <c r="L27" s="230">
        <v>-49.330764515214838</v>
      </c>
      <c r="M27" s="230">
        <v>388.46294039814495</v>
      </c>
      <c r="N27" s="230">
        <v>83.680763347210558</v>
      </c>
      <c r="O27" s="230">
        <v>386.30488162683571</v>
      </c>
      <c r="P27" s="267">
        <v>1050.0837017751239</v>
      </c>
      <c r="Q27" s="267">
        <v>-517.79227995499673</v>
      </c>
      <c r="R27" s="267">
        <v>666.28542319467294</v>
      </c>
      <c r="S27" s="267">
        <v>594.55338171361916</v>
      </c>
      <c r="T27" s="238">
        <v>84.614842523821252</v>
      </c>
      <c r="U27" s="238">
        <v>105.62720959915384</v>
      </c>
      <c r="V27" s="238">
        <v>114.27353919682575</v>
      </c>
      <c r="W27" s="238">
        <v>372.10894440165362</v>
      </c>
      <c r="X27" s="238">
        <v>174.04431582784733</v>
      </c>
      <c r="Y27" s="238">
        <v>876.14761982696405</v>
      </c>
      <c r="Z27" s="238">
        <v>844.99807223869902</v>
      </c>
      <c r="AA27" s="238">
        <v>462.33020989734359</v>
      </c>
      <c r="AB27" s="238">
        <v>-537.10694397921463</v>
      </c>
      <c r="AC27" s="238">
        <v>154.29902987691153</v>
      </c>
    </row>
    <row r="28" spans="1:29" ht="15" customHeight="1" x14ac:dyDescent="0.2">
      <c r="A28" s="237"/>
      <c r="B28" s="211"/>
      <c r="C28" s="155"/>
      <c r="D28" s="155" t="s">
        <v>129</v>
      </c>
      <c r="E28" s="230">
        <v>-203.54768570654289</v>
      </c>
      <c r="F28" s="230">
        <v>-440.82811904602647</v>
      </c>
      <c r="G28" s="230">
        <v>606.4136854433109</v>
      </c>
      <c r="H28" s="230">
        <v>316.95492701566752</v>
      </c>
      <c r="I28" s="230">
        <v>151.75922617565345</v>
      </c>
      <c r="J28" s="230">
        <v>249.96376803577522</v>
      </c>
      <c r="K28" s="230">
        <v>1787.5114108732701</v>
      </c>
      <c r="L28" s="230">
        <v>-188.54363905955853</v>
      </c>
      <c r="M28" s="230">
        <v>425.04669464680745</v>
      </c>
      <c r="N28" s="230">
        <v>139.94442830347822</v>
      </c>
      <c r="O28" s="230">
        <v>442.46982965108907</v>
      </c>
      <c r="P28" s="267">
        <v>1098.7150615002206</v>
      </c>
      <c r="Q28" s="267">
        <v>-709.79026685565361</v>
      </c>
      <c r="R28" s="267">
        <v>487.08047501048196</v>
      </c>
      <c r="S28" s="267">
        <v>372.94482870409172</v>
      </c>
      <c r="T28" s="238">
        <v>-48.156206625046678</v>
      </c>
      <c r="U28" s="238">
        <v>49.317776608620605</v>
      </c>
      <c r="V28" s="238">
        <v>290.82462823795709</v>
      </c>
      <c r="W28" s="238">
        <v>255.7192916215553</v>
      </c>
      <c r="X28" s="238">
        <v>-137.27882261273501</v>
      </c>
      <c r="Y28" s="238">
        <v>283.17102657527943</v>
      </c>
      <c r="Z28" s="238">
        <v>263.31282968993236</v>
      </c>
      <c r="AA28" s="238">
        <v>483.3432997163693</v>
      </c>
      <c r="AB28" s="238">
        <v>-277.28084594309729</v>
      </c>
      <c r="AC28" s="238">
        <v>235.38151321368863</v>
      </c>
    </row>
    <row r="29" spans="1:29" s="1" customFormat="1" ht="15" customHeight="1" x14ac:dyDescent="0.25">
      <c r="A29" s="237"/>
      <c r="B29" s="211"/>
      <c r="C29" s="155"/>
      <c r="D29" s="155" t="s">
        <v>130</v>
      </c>
      <c r="E29" s="230">
        <v>73.937946351999983</v>
      </c>
      <c r="F29" s="230">
        <v>31.245121490387398</v>
      </c>
      <c r="G29" s="230">
        <v>102.03385354029996</v>
      </c>
      <c r="H29" s="230">
        <v>119.33157834629995</v>
      </c>
      <c r="I29" s="230">
        <v>110.77904498849996</v>
      </c>
      <c r="J29" s="230">
        <v>73.185258358799999</v>
      </c>
      <c r="K29" s="230">
        <v>64.510174870299977</v>
      </c>
      <c r="L29" s="230">
        <v>155.68686625499998</v>
      </c>
      <c r="M29" s="230">
        <v>80.971290329200002</v>
      </c>
      <c r="N29" s="230">
        <v>25.881602627033438</v>
      </c>
      <c r="O29" s="230">
        <v>21.651620858000001</v>
      </c>
      <c r="P29" s="267">
        <v>40.037809798000012</v>
      </c>
      <c r="Q29" s="267">
        <v>297.44465407740012</v>
      </c>
      <c r="R29" s="267">
        <v>156.31784842260004</v>
      </c>
      <c r="S29" s="267">
        <v>258.03232900099999</v>
      </c>
      <c r="T29" s="238">
        <v>193.33830080920001</v>
      </c>
      <c r="U29" s="238">
        <v>150.46612345736861</v>
      </c>
      <c r="V29" s="238">
        <v>-33.411883446299996</v>
      </c>
      <c r="W29" s="238">
        <v>154.11800797330002</v>
      </c>
      <c r="X29" s="238">
        <v>-46.635312038900004</v>
      </c>
      <c r="Y29" s="238">
        <v>306.7956025884717</v>
      </c>
      <c r="Z29" s="238">
        <v>-53.28607881878817</v>
      </c>
      <c r="AA29" s="238">
        <v>-332.1427496163833</v>
      </c>
      <c r="AB29" s="238">
        <v>-223.65982286297003</v>
      </c>
      <c r="AC29" s="238">
        <v>-32.299233985014048</v>
      </c>
    </row>
    <row r="30" spans="1:29" ht="15" customHeight="1" x14ac:dyDescent="0.2">
      <c r="A30" s="237"/>
      <c r="B30" s="211"/>
      <c r="C30" s="155"/>
      <c r="D30" s="155" t="s">
        <v>131</v>
      </c>
      <c r="E30" s="230">
        <v>0</v>
      </c>
      <c r="F30" s="230">
        <v>0</v>
      </c>
      <c r="G30" s="230">
        <v>0</v>
      </c>
      <c r="H30" s="230">
        <v>0</v>
      </c>
      <c r="I30" s="230">
        <v>-2.7905432818181737</v>
      </c>
      <c r="J30" s="230">
        <v>-1.8395312868999985</v>
      </c>
      <c r="K30" s="230">
        <v>-6.9318107999999992</v>
      </c>
      <c r="L30" s="230">
        <v>-3.2284171499999994</v>
      </c>
      <c r="M30" s="230">
        <v>-18.624931984499995</v>
      </c>
      <c r="N30" s="230">
        <v>-2.8075970999999993</v>
      </c>
      <c r="O30" s="230">
        <v>0</v>
      </c>
      <c r="P30" s="267">
        <v>0</v>
      </c>
      <c r="Q30" s="267">
        <v>1.4524060000000001E-3</v>
      </c>
      <c r="R30" s="267">
        <v>-0.93043304999999976</v>
      </c>
      <c r="S30" s="267">
        <v>-8.5574639189999999</v>
      </c>
      <c r="T30" s="238">
        <v>-72.420534388999997</v>
      </c>
      <c r="U30" s="238">
        <v>-97.921405660999994</v>
      </c>
      <c r="V30" s="238">
        <v>-42.145221893000006</v>
      </c>
      <c r="W30" s="238">
        <v>-11.0994716268</v>
      </c>
      <c r="X30" s="238">
        <v>0.52227968000000002</v>
      </c>
      <c r="Y30" s="238">
        <v>-13.778328350599999</v>
      </c>
      <c r="Z30" s="238">
        <v>0</v>
      </c>
      <c r="AA30" s="238">
        <v>-10.903203063699999</v>
      </c>
      <c r="AB30" s="238">
        <v>-8.4533614276999973</v>
      </c>
      <c r="AC30" s="238">
        <v>-10.040249337644379</v>
      </c>
    </row>
    <row r="31" spans="1:29" s="1" customFormat="1" ht="15" customHeight="1" x14ac:dyDescent="0.25">
      <c r="A31" s="237"/>
      <c r="B31" s="211"/>
      <c r="C31" s="155"/>
      <c r="D31" s="155" t="s">
        <v>132</v>
      </c>
      <c r="E31" s="230">
        <v>-109.47329202303554</v>
      </c>
      <c r="F31" s="230">
        <v>-38.791101728297065</v>
      </c>
      <c r="G31" s="230">
        <v>11.500587689874749</v>
      </c>
      <c r="H31" s="230">
        <v>-202.22431335521205</v>
      </c>
      <c r="I31" s="230">
        <v>-189.71617092535979</v>
      </c>
      <c r="J31" s="230">
        <v>-83.655963284531381</v>
      </c>
      <c r="K31" s="230">
        <v>-52.386149815749405</v>
      </c>
      <c r="L31" s="230">
        <v>-13.245574560656298</v>
      </c>
      <c r="M31" s="230">
        <v>-98.930112593362566</v>
      </c>
      <c r="N31" s="230">
        <v>-79.337670483301082</v>
      </c>
      <c r="O31" s="230">
        <v>-77.816568882253392</v>
      </c>
      <c r="P31" s="267">
        <v>-88.669169523096741</v>
      </c>
      <c r="Q31" s="267">
        <v>-105.44811958274326</v>
      </c>
      <c r="R31" s="267">
        <v>23.817532811591029</v>
      </c>
      <c r="S31" s="267">
        <v>-27.866312072472518</v>
      </c>
      <c r="T31" s="238">
        <v>11.853282728667926</v>
      </c>
      <c r="U31" s="238">
        <v>3.7647151941646406</v>
      </c>
      <c r="V31" s="238">
        <v>-100.99398370183131</v>
      </c>
      <c r="W31" s="238">
        <v>-26.628883566401726</v>
      </c>
      <c r="X31" s="238">
        <v>357.43617079948234</v>
      </c>
      <c r="Y31" s="238">
        <v>299.95931901381294</v>
      </c>
      <c r="Z31" s="238">
        <v>634.97132136755488</v>
      </c>
      <c r="AA31" s="238">
        <v>322.03286286105759</v>
      </c>
      <c r="AB31" s="238">
        <v>-27.712913745447324</v>
      </c>
      <c r="AC31" s="238">
        <v>-38.743000014118685</v>
      </c>
    </row>
    <row r="32" spans="1:29" ht="15" customHeight="1" x14ac:dyDescent="0.2">
      <c r="A32" s="237"/>
      <c r="B32" s="211"/>
      <c r="C32" s="155"/>
      <c r="D32" s="155"/>
      <c r="E32" s="230"/>
      <c r="F32" s="230"/>
      <c r="G32" s="230"/>
      <c r="H32" s="230"/>
      <c r="I32" s="230"/>
      <c r="J32" s="230"/>
      <c r="K32" s="230"/>
      <c r="L32" s="230"/>
      <c r="M32" s="230"/>
      <c r="N32" s="230"/>
      <c r="O32" s="230"/>
      <c r="P32" s="267"/>
      <c r="Q32" s="267"/>
      <c r="R32" s="267"/>
      <c r="S32" s="267"/>
      <c r="T32" s="238"/>
      <c r="U32" s="238"/>
      <c r="V32" s="238"/>
      <c r="W32" s="238"/>
      <c r="X32" s="238"/>
      <c r="Y32" s="238"/>
      <c r="Z32" s="238"/>
      <c r="AA32" s="238"/>
      <c r="AB32" s="238"/>
      <c r="AC32" s="238"/>
    </row>
    <row r="33" spans="1:29" ht="15" customHeight="1" x14ac:dyDescent="0.25">
      <c r="A33" s="231">
        <v>5</v>
      </c>
      <c r="B33" s="204" t="s">
        <v>135</v>
      </c>
      <c r="C33" s="143"/>
      <c r="D33" s="143"/>
      <c r="E33" s="232">
        <v>-15.810502486743985</v>
      </c>
      <c r="F33" s="232">
        <v>3.4612984662509234</v>
      </c>
      <c r="G33" s="232">
        <v>25.762474241763584</v>
      </c>
      <c r="H33" s="232">
        <v>32.866608313235076</v>
      </c>
      <c r="I33" s="232">
        <v>3.1709637136513038</v>
      </c>
      <c r="J33" s="232">
        <v>27.803406137166661</v>
      </c>
      <c r="K33" s="232">
        <v>-0.93669995225047842</v>
      </c>
      <c r="L33" s="232">
        <v>2.6649431263132328</v>
      </c>
      <c r="M33" s="232">
        <v>-16.261259705876</v>
      </c>
      <c r="N33" s="232">
        <v>-22.060221970743783</v>
      </c>
      <c r="O33" s="232">
        <v>8.9905122621881901</v>
      </c>
      <c r="P33" s="266">
        <v>-1.0542281427152602</v>
      </c>
      <c r="Q33" s="266">
        <v>-9.3010130734334382</v>
      </c>
      <c r="R33" s="266">
        <v>-62.180824181877142</v>
      </c>
      <c r="S33" s="266">
        <v>-89.392529420180722</v>
      </c>
      <c r="T33" s="233">
        <v>0.96271404814552852</v>
      </c>
      <c r="U33" s="233">
        <v>-49.654074584010488</v>
      </c>
      <c r="V33" s="233">
        <v>-123.74237006811835</v>
      </c>
      <c r="W33" s="233">
        <v>-24.728149952518791</v>
      </c>
      <c r="X33" s="233">
        <v>8.6759845894002847</v>
      </c>
      <c r="Y33" s="233">
        <v>29.956065732979823</v>
      </c>
      <c r="Z33" s="233">
        <v>28.931493599359541</v>
      </c>
      <c r="AA33" s="233">
        <v>-36.55107138305118</v>
      </c>
      <c r="AB33" s="233">
        <v>-52.20198044518736</v>
      </c>
      <c r="AC33" s="233">
        <v>-98.360552659114433</v>
      </c>
    </row>
    <row r="34" spans="1:29" ht="15" customHeight="1" thickBot="1" x14ac:dyDescent="0.3">
      <c r="A34" s="241"/>
      <c r="B34" s="242"/>
      <c r="C34" s="243"/>
      <c r="D34" s="243"/>
      <c r="E34" s="244"/>
      <c r="F34" s="244"/>
      <c r="G34" s="244"/>
      <c r="H34" s="244"/>
      <c r="I34" s="244"/>
      <c r="J34" s="244"/>
      <c r="K34" s="244"/>
      <c r="L34" s="244"/>
      <c r="M34" s="244"/>
      <c r="N34" s="244"/>
      <c r="O34" s="244"/>
      <c r="P34" s="244"/>
      <c r="Q34" s="244"/>
      <c r="R34" s="268"/>
      <c r="S34" s="268"/>
      <c r="T34" s="245"/>
      <c r="U34" s="245"/>
      <c r="V34" s="245"/>
      <c r="W34" s="245"/>
      <c r="X34" s="245"/>
      <c r="Y34" s="245"/>
      <c r="Z34" s="245"/>
      <c r="AA34" s="245"/>
      <c r="AB34" s="245"/>
      <c r="AC34" s="245"/>
    </row>
    <row r="35" spans="1:29" ht="15" customHeight="1" x14ac:dyDescent="0.25">
      <c r="P35" s="69"/>
      <c r="Q35" s="69"/>
      <c r="R35" s="69"/>
      <c r="S35" s="69"/>
      <c r="T35" s="70"/>
      <c r="U35" s="70"/>
      <c r="V35" s="70"/>
      <c r="W35" s="70"/>
      <c r="X35" s="70"/>
      <c r="Y35" s="70"/>
      <c r="Z35" s="70"/>
      <c r="AA35" s="70"/>
      <c r="AB35" s="70"/>
      <c r="AC35" s="70"/>
    </row>
    <row r="37" spans="1:29" s="251" customFormat="1" ht="15.75" x14ac:dyDescent="0.25">
      <c r="A37" s="250"/>
      <c r="D37" s="252"/>
      <c r="R37" s="253"/>
      <c r="S37" s="253"/>
      <c r="T37" s="248"/>
      <c r="U37" s="248"/>
      <c r="V37" s="248"/>
      <c r="W37" s="248"/>
      <c r="X37" s="248"/>
      <c r="Y37" s="248"/>
      <c r="Z37" s="248"/>
      <c r="AA37" s="248"/>
      <c r="AB37" s="248"/>
      <c r="AC37" s="248"/>
    </row>
    <row r="38" spans="1:29" s="251" customFormat="1" ht="15.75" x14ac:dyDescent="0.25">
      <c r="A38" s="250"/>
      <c r="D38" s="252"/>
      <c r="R38" s="253"/>
      <c r="S38" s="253"/>
      <c r="T38" s="248"/>
      <c r="U38" s="248"/>
      <c r="V38" s="248"/>
      <c r="W38" s="248"/>
      <c r="X38" s="248"/>
      <c r="Y38" s="248"/>
      <c r="Z38" s="248"/>
      <c r="AA38" s="248"/>
      <c r="AB38" s="248"/>
      <c r="AC38" s="248"/>
    </row>
    <row r="39" spans="1:29" s="251" customFormat="1" ht="15.75" x14ac:dyDescent="0.25">
      <c r="A39" s="250"/>
      <c r="D39" s="252"/>
      <c r="R39" s="253"/>
      <c r="S39" s="253"/>
      <c r="T39" s="248"/>
      <c r="U39" s="248"/>
      <c r="V39" s="248"/>
      <c r="W39" s="248"/>
      <c r="X39" s="248"/>
      <c r="Y39" s="248"/>
      <c r="Z39" s="248"/>
      <c r="AA39" s="253"/>
      <c r="AB39" s="253"/>
      <c r="AC39" s="253"/>
    </row>
    <row r="40" spans="1:29" s="251" customFormat="1" ht="15.75" x14ac:dyDescent="0.25">
      <c r="A40" s="250"/>
      <c r="D40" s="254"/>
      <c r="R40" s="255"/>
      <c r="S40" s="255"/>
      <c r="T40" s="249"/>
      <c r="U40" s="249"/>
      <c r="V40" s="249"/>
      <c r="W40" s="249"/>
      <c r="X40" s="249"/>
      <c r="Y40" s="249"/>
      <c r="Z40" s="249"/>
      <c r="AA40" s="253"/>
      <c r="AB40" s="253"/>
      <c r="AC40" s="253"/>
    </row>
    <row r="41" spans="1:29" s="251" customFormat="1" x14ac:dyDescent="0.2">
      <c r="A41" s="250"/>
    </row>
    <row r="42" spans="1:29" s="251" customFormat="1" ht="15.75" x14ac:dyDescent="0.25">
      <c r="A42" s="250"/>
      <c r="D42" s="252"/>
      <c r="R42" s="253"/>
      <c r="S42" s="253"/>
      <c r="T42" s="253"/>
      <c r="U42" s="253"/>
      <c r="V42" s="253"/>
      <c r="W42" s="253"/>
      <c r="X42" s="253"/>
      <c r="Y42" s="253"/>
      <c r="Z42" s="253"/>
      <c r="AA42" s="253"/>
      <c r="AB42" s="253"/>
      <c r="AC42" s="253"/>
    </row>
    <row r="43" spans="1:29" s="251" customFormat="1" ht="15.75" x14ac:dyDescent="0.25">
      <c r="A43" s="250"/>
      <c r="D43" s="252"/>
      <c r="R43" s="253"/>
      <c r="S43" s="253"/>
      <c r="T43" s="253"/>
      <c r="U43" s="253"/>
      <c r="V43" s="253"/>
      <c r="W43" s="253"/>
      <c r="X43" s="253"/>
      <c r="Y43" s="253"/>
      <c r="Z43" s="253"/>
      <c r="AA43" s="253"/>
      <c r="AB43" s="253"/>
      <c r="AC43" s="253"/>
    </row>
    <row r="44" spans="1:29" s="251" customFormat="1" ht="15.75" x14ac:dyDescent="0.25">
      <c r="A44" s="250"/>
      <c r="D44" s="252"/>
      <c r="R44" s="253"/>
      <c r="S44" s="253"/>
      <c r="T44" s="253"/>
      <c r="U44" s="253"/>
      <c r="V44" s="253"/>
      <c r="W44" s="253"/>
      <c r="X44" s="253"/>
      <c r="Y44" s="253"/>
      <c r="Z44" s="253"/>
      <c r="AA44" s="253"/>
      <c r="AB44" s="253"/>
      <c r="AC44" s="253"/>
    </row>
    <row r="45" spans="1:29" s="251" customFormat="1" ht="15.75" x14ac:dyDescent="0.25">
      <c r="A45" s="250"/>
      <c r="D45" s="252"/>
      <c r="R45" s="253"/>
      <c r="S45" s="253"/>
      <c r="T45" s="253"/>
      <c r="U45" s="253"/>
      <c r="V45" s="253"/>
      <c r="W45" s="253"/>
      <c r="X45" s="253"/>
      <c r="Y45" s="253"/>
      <c r="Z45" s="253"/>
      <c r="AA45" s="253"/>
      <c r="AB45" s="253"/>
      <c r="AC45" s="253"/>
    </row>
    <row r="46" spans="1:29" s="251" customFormat="1" ht="15.75" x14ac:dyDescent="0.25">
      <c r="A46" s="250"/>
      <c r="D46" s="254"/>
      <c r="R46" s="253"/>
      <c r="S46" s="253"/>
      <c r="T46" s="253"/>
      <c r="U46" s="253"/>
      <c r="V46" s="253"/>
      <c r="W46" s="253"/>
      <c r="X46" s="253"/>
      <c r="Y46" s="253"/>
      <c r="Z46" s="253"/>
      <c r="AA46" s="253"/>
      <c r="AB46" s="253"/>
      <c r="AC46" s="253"/>
    </row>
    <row r="47" spans="1:29" s="251" customFormat="1" x14ac:dyDescent="0.2">
      <c r="A47" s="250"/>
    </row>
  </sheetData>
  <printOptions horizontalCentered="1" verticalCentered="1"/>
  <pageMargins left="0.5" right="0.5" top="0.5" bottom="0.5" header="0.3" footer="0.3"/>
  <pageSetup scale="52" fitToWidth="0" fitToHeight="0" orientation="landscape" r:id="rId1"/>
  <colBreaks count="1" manualBreakCount="1">
    <brk id="17" max="34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06FFF2-4F44-4F2E-B6B5-CABC75A7714D}">
  <dimension ref="A1:AI67"/>
  <sheetViews>
    <sheetView view="pageBreakPreview" zoomScale="60" zoomScaleNormal="70" workbookViewId="0">
      <selection activeCell="K8" sqref="K8:AI62"/>
    </sheetView>
  </sheetViews>
  <sheetFormatPr defaultRowHeight="15" x14ac:dyDescent="0.2"/>
  <cols>
    <col min="1" max="1" width="4.42578125" style="76" customWidth="1"/>
    <col min="2" max="3" width="6.7109375" style="24" customWidth="1"/>
    <col min="4" max="4" width="6.85546875" style="24" customWidth="1"/>
    <col min="5" max="5" width="8.5703125" style="24" customWidth="1"/>
    <col min="6" max="6" width="0.28515625" style="24" customWidth="1"/>
    <col min="7" max="7" width="6.5703125" style="24" customWidth="1"/>
    <col min="8" max="8" width="4.7109375" style="24" customWidth="1"/>
    <col min="9" max="9" width="4.42578125" style="24" customWidth="1"/>
    <col min="10" max="10" width="21.28515625" style="24" customWidth="1"/>
    <col min="11" max="35" width="13" style="24" customWidth="1"/>
    <col min="36" max="269" width="9.140625" style="24"/>
    <col min="270" max="270" width="3.7109375" style="24" customWidth="1"/>
    <col min="271" max="271" width="6.7109375" style="24" customWidth="1"/>
    <col min="272" max="272" width="9" style="24" customWidth="1"/>
    <col min="273" max="273" width="5.140625" style="24" customWidth="1"/>
    <col min="274" max="274" width="7.140625" style="24" customWidth="1"/>
    <col min="275" max="275" width="0.28515625" style="24" customWidth="1"/>
    <col min="276" max="276" width="6.7109375" style="24" customWidth="1"/>
    <col min="277" max="277" width="6.85546875" style="24" customWidth="1"/>
    <col min="278" max="278" width="8.42578125" style="24" customWidth="1"/>
    <col min="279" max="279" width="7.85546875" style="24" customWidth="1"/>
    <col min="280" max="290" width="13.85546875" style="24" customWidth="1"/>
    <col min="291" max="291" width="1.28515625" style="24" customWidth="1"/>
    <col min="292" max="525" width="9.140625" style="24"/>
    <col min="526" max="526" width="3.7109375" style="24" customWidth="1"/>
    <col min="527" max="527" width="6.7109375" style="24" customWidth="1"/>
    <col min="528" max="528" width="9" style="24" customWidth="1"/>
    <col min="529" max="529" width="5.140625" style="24" customWidth="1"/>
    <col min="530" max="530" width="7.140625" style="24" customWidth="1"/>
    <col min="531" max="531" width="0.28515625" style="24" customWidth="1"/>
    <col min="532" max="532" width="6.7109375" style="24" customWidth="1"/>
    <col min="533" max="533" width="6.85546875" style="24" customWidth="1"/>
    <col min="534" max="534" width="8.42578125" style="24" customWidth="1"/>
    <col min="535" max="535" width="7.85546875" style="24" customWidth="1"/>
    <col min="536" max="546" width="13.85546875" style="24" customWidth="1"/>
    <col min="547" max="547" width="1.28515625" style="24" customWidth="1"/>
    <col min="548" max="781" width="9.140625" style="24"/>
    <col min="782" max="782" width="3.7109375" style="24" customWidth="1"/>
    <col min="783" max="783" width="6.7109375" style="24" customWidth="1"/>
    <col min="784" max="784" width="9" style="24" customWidth="1"/>
    <col min="785" max="785" width="5.140625" style="24" customWidth="1"/>
    <col min="786" max="786" width="7.140625" style="24" customWidth="1"/>
    <col min="787" max="787" width="0.28515625" style="24" customWidth="1"/>
    <col min="788" max="788" width="6.7109375" style="24" customWidth="1"/>
    <col min="789" max="789" width="6.85546875" style="24" customWidth="1"/>
    <col min="790" max="790" width="8.42578125" style="24" customWidth="1"/>
    <col min="791" max="791" width="7.85546875" style="24" customWidth="1"/>
    <col min="792" max="802" width="13.85546875" style="24" customWidth="1"/>
    <col min="803" max="803" width="1.28515625" style="24" customWidth="1"/>
    <col min="804" max="1037" width="9.140625" style="24"/>
    <col min="1038" max="1038" width="3.7109375" style="24" customWidth="1"/>
    <col min="1039" max="1039" width="6.7109375" style="24" customWidth="1"/>
    <col min="1040" max="1040" width="9" style="24" customWidth="1"/>
    <col min="1041" max="1041" width="5.140625" style="24" customWidth="1"/>
    <col min="1042" max="1042" width="7.140625" style="24" customWidth="1"/>
    <col min="1043" max="1043" width="0.28515625" style="24" customWidth="1"/>
    <col min="1044" max="1044" width="6.7109375" style="24" customWidth="1"/>
    <col min="1045" max="1045" width="6.85546875" style="24" customWidth="1"/>
    <col min="1046" max="1046" width="8.42578125" style="24" customWidth="1"/>
    <col min="1047" max="1047" width="7.85546875" style="24" customWidth="1"/>
    <col min="1048" max="1058" width="13.85546875" style="24" customWidth="1"/>
    <col min="1059" max="1059" width="1.28515625" style="24" customWidth="1"/>
    <col min="1060" max="1293" width="9.140625" style="24"/>
    <col min="1294" max="1294" width="3.7109375" style="24" customWidth="1"/>
    <col min="1295" max="1295" width="6.7109375" style="24" customWidth="1"/>
    <col min="1296" max="1296" width="9" style="24" customWidth="1"/>
    <col min="1297" max="1297" width="5.140625" style="24" customWidth="1"/>
    <col min="1298" max="1298" width="7.140625" style="24" customWidth="1"/>
    <col min="1299" max="1299" width="0.28515625" style="24" customWidth="1"/>
    <col min="1300" max="1300" width="6.7109375" style="24" customWidth="1"/>
    <col min="1301" max="1301" width="6.85546875" style="24" customWidth="1"/>
    <col min="1302" max="1302" width="8.42578125" style="24" customWidth="1"/>
    <col min="1303" max="1303" width="7.85546875" style="24" customWidth="1"/>
    <col min="1304" max="1314" width="13.85546875" style="24" customWidth="1"/>
    <col min="1315" max="1315" width="1.28515625" style="24" customWidth="1"/>
    <col min="1316" max="1549" width="9.140625" style="24"/>
    <col min="1550" max="1550" width="3.7109375" style="24" customWidth="1"/>
    <col min="1551" max="1551" width="6.7109375" style="24" customWidth="1"/>
    <col min="1552" max="1552" width="9" style="24" customWidth="1"/>
    <col min="1553" max="1553" width="5.140625" style="24" customWidth="1"/>
    <col min="1554" max="1554" width="7.140625" style="24" customWidth="1"/>
    <col min="1555" max="1555" width="0.28515625" style="24" customWidth="1"/>
    <col min="1556" max="1556" width="6.7109375" style="24" customWidth="1"/>
    <col min="1557" max="1557" width="6.85546875" style="24" customWidth="1"/>
    <col min="1558" max="1558" width="8.42578125" style="24" customWidth="1"/>
    <col min="1559" max="1559" width="7.85546875" style="24" customWidth="1"/>
    <col min="1560" max="1570" width="13.85546875" style="24" customWidth="1"/>
    <col min="1571" max="1571" width="1.28515625" style="24" customWidth="1"/>
    <col min="1572" max="1805" width="9.140625" style="24"/>
    <col min="1806" max="1806" width="3.7109375" style="24" customWidth="1"/>
    <col min="1807" max="1807" width="6.7109375" style="24" customWidth="1"/>
    <col min="1808" max="1808" width="9" style="24" customWidth="1"/>
    <col min="1809" max="1809" width="5.140625" style="24" customWidth="1"/>
    <col min="1810" max="1810" width="7.140625" style="24" customWidth="1"/>
    <col min="1811" max="1811" width="0.28515625" style="24" customWidth="1"/>
    <col min="1812" max="1812" width="6.7109375" style="24" customWidth="1"/>
    <col min="1813" max="1813" width="6.85546875" style="24" customWidth="1"/>
    <col min="1814" max="1814" width="8.42578125" style="24" customWidth="1"/>
    <col min="1815" max="1815" width="7.85546875" style="24" customWidth="1"/>
    <col min="1816" max="1826" width="13.85546875" style="24" customWidth="1"/>
    <col min="1827" max="1827" width="1.28515625" style="24" customWidth="1"/>
    <col min="1828" max="2061" width="9.140625" style="24"/>
    <col min="2062" max="2062" width="3.7109375" style="24" customWidth="1"/>
    <col min="2063" max="2063" width="6.7109375" style="24" customWidth="1"/>
    <col min="2064" max="2064" width="9" style="24" customWidth="1"/>
    <col min="2065" max="2065" width="5.140625" style="24" customWidth="1"/>
    <col min="2066" max="2066" width="7.140625" style="24" customWidth="1"/>
    <col min="2067" max="2067" width="0.28515625" style="24" customWidth="1"/>
    <col min="2068" max="2068" width="6.7109375" style="24" customWidth="1"/>
    <col min="2069" max="2069" width="6.85546875" style="24" customWidth="1"/>
    <col min="2070" max="2070" width="8.42578125" style="24" customWidth="1"/>
    <col min="2071" max="2071" width="7.85546875" style="24" customWidth="1"/>
    <col min="2072" max="2082" width="13.85546875" style="24" customWidth="1"/>
    <col min="2083" max="2083" width="1.28515625" style="24" customWidth="1"/>
    <col min="2084" max="2317" width="9.140625" style="24"/>
    <col min="2318" max="2318" width="3.7109375" style="24" customWidth="1"/>
    <col min="2319" max="2319" width="6.7109375" style="24" customWidth="1"/>
    <col min="2320" max="2320" width="9" style="24" customWidth="1"/>
    <col min="2321" max="2321" width="5.140625" style="24" customWidth="1"/>
    <col min="2322" max="2322" width="7.140625" style="24" customWidth="1"/>
    <col min="2323" max="2323" width="0.28515625" style="24" customWidth="1"/>
    <col min="2324" max="2324" width="6.7109375" style="24" customWidth="1"/>
    <col min="2325" max="2325" width="6.85546875" style="24" customWidth="1"/>
    <col min="2326" max="2326" width="8.42578125" style="24" customWidth="1"/>
    <col min="2327" max="2327" width="7.85546875" style="24" customWidth="1"/>
    <col min="2328" max="2338" width="13.85546875" style="24" customWidth="1"/>
    <col min="2339" max="2339" width="1.28515625" style="24" customWidth="1"/>
    <col min="2340" max="2573" width="9.140625" style="24"/>
    <col min="2574" max="2574" width="3.7109375" style="24" customWidth="1"/>
    <col min="2575" max="2575" width="6.7109375" style="24" customWidth="1"/>
    <col min="2576" max="2576" width="9" style="24" customWidth="1"/>
    <col min="2577" max="2577" width="5.140625" style="24" customWidth="1"/>
    <col min="2578" max="2578" width="7.140625" style="24" customWidth="1"/>
    <col min="2579" max="2579" width="0.28515625" style="24" customWidth="1"/>
    <col min="2580" max="2580" width="6.7109375" style="24" customWidth="1"/>
    <col min="2581" max="2581" width="6.85546875" style="24" customWidth="1"/>
    <col min="2582" max="2582" width="8.42578125" style="24" customWidth="1"/>
    <col min="2583" max="2583" width="7.85546875" style="24" customWidth="1"/>
    <col min="2584" max="2594" width="13.85546875" style="24" customWidth="1"/>
    <col min="2595" max="2595" width="1.28515625" style="24" customWidth="1"/>
    <col min="2596" max="2829" width="9.140625" style="24"/>
    <col min="2830" max="2830" width="3.7109375" style="24" customWidth="1"/>
    <col min="2831" max="2831" width="6.7109375" style="24" customWidth="1"/>
    <col min="2832" max="2832" width="9" style="24" customWidth="1"/>
    <col min="2833" max="2833" width="5.140625" style="24" customWidth="1"/>
    <col min="2834" max="2834" width="7.140625" style="24" customWidth="1"/>
    <col min="2835" max="2835" width="0.28515625" style="24" customWidth="1"/>
    <col min="2836" max="2836" width="6.7109375" style="24" customWidth="1"/>
    <col min="2837" max="2837" width="6.85546875" style="24" customWidth="1"/>
    <col min="2838" max="2838" width="8.42578125" style="24" customWidth="1"/>
    <col min="2839" max="2839" width="7.85546875" style="24" customWidth="1"/>
    <col min="2840" max="2850" width="13.85546875" style="24" customWidth="1"/>
    <col min="2851" max="2851" width="1.28515625" style="24" customWidth="1"/>
    <col min="2852" max="3085" width="9.140625" style="24"/>
    <col min="3086" max="3086" width="3.7109375" style="24" customWidth="1"/>
    <col min="3087" max="3087" width="6.7109375" style="24" customWidth="1"/>
    <col min="3088" max="3088" width="9" style="24" customWidth="1"/>
    <col min="3089" max="3089" width="5.140625" style="24" customWidth="1"/>
    <col min="3090" max="3090" width="7.140625" style="24" customWidth="1"/>
    <col min="3091" max="3091" width="0.28515625" style="24" customWidth="1"/>
    <col min="3092" max="3092" width="6.7109375" style="24" customWidth="1"/>
    <col min="3093" max="3093" width="6.85546875" style="24" customWidth="1"/>
    <col min="3094" max="3094" width="8.42578125" style="24" customWidth="1"/>
    <col min="3095" max="3095" width="7.85546875" style="24" customWidth="1"/>
    <col min="3096" max="3106" width="13.85546875" style="24" customWidth="1"/>
    <col min="3107" max="3107" width="1.28515625" style="24" customWidth="1"/>
    <col min="3108" max="3341" width="9.140625" style="24"/>
    <col min="3342" max="3342" width="3.7109375" style="24" customWidth="1"/>
    <col min="3343" max="3343" width="6.7109375" style="24" customWidth="1"/>
    <col min="3344" max="3344" width="9" style="24" customWidth="1"/>
    <col min="3345" max="3345" width="5.140625" style="24" customWidth="1"/>
    <col min="3346" max="3346" width="7.140625" style="24" customWidth="1"/>
    <col min="3347" max="3347" width="0.28515625" style="24" customWidth="1"/>
    <col min="3348" max="3348" width="6.7109375" style="24" customWidth="1"/>
    <col min="3349" max="3349" width="6.85546875" style="24" customWidth="1"/>
    <col min="3350" max="3350" width="8.42578125" style="24" customWidth="1"/>
    <col min="3351" max="3351" width="7.85546875" style="24" customWidth="1"/>
    <col min="3352" max="3362" width="13.85546875" style="24" customWidth="1"/>
    <col min="3363" max="3363" width="1.28515625" style="24" customWidth="1"/>
    <col min="3364" max="3597" width="9.140625" style="24"/>
    <col min="3598" max="3598" width="3.7109375" style="24" customWidth="1"/>
    <col min="3599" max="3599" width="6.7109375" style="24" customWidth="1"/>
    <col min="3600" max="3600" width="9" style="24" customWidth="1"/>
    <col min="3601" max="3601" width="5.140625" style="24" customWidth="1"/>
    <col min="3602" max="3602" width="7.140625" style="24" customWidth="1"/>
    <col min="3603" max="3603" width="0.28515625" style="24" customWidth="1"/>
    <col min="3604" max="3604" width="6.7109375" style="24" customWidth="1"/>
    <col min="3605" max="3605" width="6.85546875" style="24" customWidth="1"/>
    <col min="3606" max="3606" width="8.42578125" style="24" customWidth="1"/>
    <col min="3607" max="3607" width="7.85546875" style="24" customWidth="1"/>
    <col min="3608" max="3618" width="13.85546875" style="24" customWidth="1"/>
    <col min="3619" max="3619" width="1.28515625" style="24" customWidth="1"/>
    <col min="3620" max="3853" width="9.140625" style="24"/>
    <col min="3854" max="3854" width="3.7109375" style="24" customWidth="1"/>
    <col min="3855" max="3855" width="6.7109375" style="24" customWidth="1"/>
    <col min="3856" max="3856" width="9" style="24" customWidth="1"/>
    <col min="3857" max="3857" width="5.140625" style="24" customWidth="1"/>
    <col min="3858" max="3858" width="7.140625" style="24" customWidth="1"/>
    <col min="3859" max="3859" width="0.28515625" style="24" customWidth="1"/>
    <col min="3860" max="3860" width="6.7109375" style="24" customWidth="1"/>
    <col min="3861" max="3861" width="6.85546875" style="24" customWidth="1"/>
    <col min="3862" max="3862" width="8.42578125" style="24" customWidth="1"/>
    <col min="3863" max="3863" width="7.85546875" style="24" customWidth="1"/>
    <col min="3864" max="3874" width="13.85546875" style="24" customWidth="1"/>
    <col min="3875" max="3875" width="1.28515625" style="24" customWidth="1"/>
    <col min="3876" max="4109" width="9.140625" style="24"/>
    <col min="4110" max="4110" width="3.7109375" style="24" customWidth="1"/>
    <col min="4111" max="4111" width="6.7109375" style="24" customWidth="1"/>
    <col min="4112" max="4112" width="9" style="24" customWidth="1"/>
    <col min="4113" max="4113" width="5.140625" style="24" customWidth="1"/>
    <col min="4114" max="4114" width="7.140625" style="24" customWidth="1"/>
    <col min="4115" max="4115" width="0.28515625" style="24" customWidth="1"/>
    <col min="4116" max="4116" width="6.7109375" style="24" customWidth="1"/>
    <col min="4117" max="4117" width="6.85546875" style="24" customWidth="1"/>
    <col min="4118" max="4118" width="8.42578125" style="24" customWidth="1"/>
    <col min="4119" max="4119" width="7.85546875" style="24" customWidth="1"/>
    <col min="4120" max="4130" width="13.85546875" style="24" customWidth="1"/>
    <col min="4131" max="4131" width="1.28515625" style="24" customWidth="1"/>
    <col min="4132" max="4365" width="9.140625" style="24"/>
    <col min="4366" max="4366" width="3.7109375" style="24" customWidth="1"/>
    <col min="4367" max="4367" width="6.7109375" style="24" customWidth="1"/>
    <col min="4368" max="4368" width="9" style="24" customWidth="1"/>
    <col min="4369" max="4369" width="5.140625" style="24" customWidth="1"/>
    <col min="4370" max="4370" width="7.140625" style="24" customWidth="1"/>
    <col min="4371" max="4371" width="0.28515625" style="24" customWidth="1"/>
    <col min="4372" max="4372" width="6.7109375" style="24" customWidth="1"/>
    <col min="4373" max="4373" width="6.85546875" style="24" customWidth="1"/>
    <col min="4374" max="4374" width="8.42578125" style="24" customWidth="1"/>
    <col min="4375" max="4375" width="7.85546875" style="24" customWidth="1"/>
    <col min="4376" max="4386" width="13.85546875" style="24" customWidth="1"/>
    <col min="4387" max="4387" width="1.28515625" style="24" customWidth="1"/>
    <col min="4388" max="4621" width="9.140625" style="24"/>
    <col min="4622" max="4622" width="3.7109375" style="24" customWidth="1"/>
    <col min="4623" max="4623" width="6.7109375" style="24" customWidth="1"/>
    <col min="4624" max="4624" width="9" style="24" customWidth="1"/>
    <col min="4625" max="4625" width="5.140625" style="24" customWidth="1"/>
    <col min="4626" max="4626" width="7.140625" style="24" customWidth="1"/>
    <col min="4627" max="4627" width="0.28515625" style="24" customWidth="1"/>
    <col min="4628" max="4628" width="6.7109375" style="24" customWidth="1"/>
    <col min="4629" max="4629" width="6.85546875" style="24" customWidth="1"/>
    <col min="4630" max="4630" width="8.42578125" style="24" customWidth="1"/>
    <col min="4631" max="4631" width="7.85546875" style="24" customWidth="1"/>
    <col min="4632" max="4642" width="13.85546875" style="24" customWidth="1"/>
    <col min="4643" max="4643" width="1.28515625" style="24" customWidth="1"/>
    <col min="4644" max="4877" width="9.140625" style="24"/>
    <col min="4878" max="4878" width="3.7109375" style="24" customWidth="1"/>
    <col min="4879" max="4879" width="6.7109375" style="24" customWidth="1"/>
    <col min="4880" max="4880" width="9" style="24" customWidth="1"/>
    <col min="4881" max="4881" width="5.140625" style="24" customWidth="1"/>
    <col min="4882" max="4882" width="7.140625" style="24" customWidth="1"/>
    <col min="4883" max="4883" width="0.28515625" style="24" customWidth="1"/>
    <col min="4884" max="4884" width="6.7109375" style="24" customWidth="1"/>
    <col min="4885" max="4885" width="6.85546875" style="24" customWidth="1"/>
    <col min="4886" max="4886" width="8.42578125" style="24" customWidth="1"/>
    <col min="4887" max="4887" width="7.85546875" style="24" customWidth="1"/>
    <col min="4888" max="4898" width="13.85546875" style="24" customWidth="1"/>
    <col min="4899" max="4899" width="1.28515625" style="24" customWidth="1"/>
    <col min="4900" max="5133" width="9.140625" style="24"/>
    <col min="5134" max="5134" width="3.7109375" style="24" customWidth="1"/>
    <col min="5135" max="5135" width="6.7109375" style="24" customWidth="1"/>
    <col min="5136" max="5136" width="9" style="24" customWidth="1"/>
    <col min="5137" max="5137" width="5.140625" style="24" customWidth="1"/>
    <col min="5138" max="5138" width="7.140625" style="24" customWidth="1"/>
    <col min="5139" max="5139" width="0.28515625" style="24" customWidth="1"/>
    <col min="5140" max="5140" width="6.7109375" style="24" customWidth="1"/>
    <col min="5141" max="5141" width="6.85546875" style="24" customWidth="1"/>
    <col min="5142" max="5142" width="8.42578125" style="24" customWidth="1"/>
    <col min="5143" max="5143" width="7.85546875" style="24" customWidth="1"/>
    <col min="5144" max="5154" width="13.85546875" style="24" customWidth="1"/>
    <col min="5155" max="5155" width="1.28515625" style="24" customWidth="1"/>
    <col min="5156" max="5389" width="9.140625" style="24"/>
    <col min="5390" max="5390" width="3.7109375" style="24" customWidth="1"/>
    <col min="5391" max="5391" width="6.7109375" style="24" customWidth="1"/>
    <col min="5392" max="5392" width="9" style="24" customWidth="1"/>
    <col min="5393" max="5393" width="5.140625" style="24" customWidth="1"/>
    <col min="5394" max="5394" width="7.140625" style="24" customWidth="1"/>
    <col min="5395" max="5395" width="0.28515625" style="24" customWidth="1"/>
    <col min="5396" max="5396" width="6.7109375" style="24" customWidth="1"/>
    <col min="5397" max="5397" width="6.85546875" style="24" customWidth="1"/>
    <col min="5398" max="5398" width="8.42578125" style="24" customWidth="1"/>
    <col min="5399" max="5399" width="7.85546875" style="24" customWidth="1"/>
    <col min="5400" max="5410" width="13.85546875" style="24" customWidth="1"/>
    <col min="5411" max="5411" width="1.28515625" style="24" customWidth="1"/>
    <col min="5412" max="5645" width="9.140625" style="24"/>
    <col min="5646" max="5646" width="3.7109375" style="24" customWidth="1"/>
    <col min="5647" max="5647" width="6.7109375" style="24" customWidth="1"/>
    <col min="5648" max="5648" width="9" style="24" customWidth="1"/>
    <col min="5649" max="5649" width="5.140625" style="24" customWidth="1"/>
    <col min="5650" max="5650" width="7.140625" style="24" customWidth="1"/>
    <col min="5651" max="5651" width="0.28515625" style="24" customWidth="1"/>
    <col min="5652" max="5652" width="6.7109375" style="24" customWidth="1"/>
    <col min="5653" max="5653" width="6.85546875" style="24" customWidth="1"/>
    <col min="5654" max="5654" width="8.42578125" style="24" customWidth="1"/>
    <col min="5655" max="5655" width="7.85546875" style="24" customWidth="1"/>
    <col min="5656" max="5666" width="13.85546875" style="24" customWidth="1"/>
    <col min="5667" max="5667" width="1.28515625" style="24" customWidth="1"/>
    <col min="5668" max="5901" width="9.140625" style="24"/>
    <col min="5902" max="5902" width="3.7109375" style="24" customWidth="1"/>
    <col min="5903" max="5903" width="6.7109375" style="24" customWidth="1"/>
    <col min="5904" max="5904" width="9" style="24" customWidth="1"/>
    <col min="5905" max="5905" width="5.140625" style="24" customWidth="1"/>
    <col min="5906" max="5906" width="7.140625" style="24" customWidth="1"/>
    <col min="5907" max="5907" width="0.28515625" style="24" customWidth="1"/>
    <col min="5908" max="5908" width="6.7109375" style="24" customWidth="1"/>
    <col min="5909" max="5909" width="6.85546875" style="24" customWidth="1"/>
    <col min="5910" max="5910" width="8.42578125" style="24" customWidth="1"/>
    <col min="5911" max="5911" width="7.85546875" style="24" customWidth="1"/>
    <col min="5912" max="5922" width="13.85546875" style="24" customWidth="1"/>
    <col min="5923" max="5923" width="1.28515625" style="24" customWidth="1"/>
    <col min="5924" max="6157" width="9.140625" style="24"/>
    <col min="6158" max="6158" width="3.7109375" style="24" customWidth="1"/>
    <col min="6159" max="6159" width="6.7109375" style="24" customWidth="1"/>
    <col min="6160" max="6160" width="9" style="24" customWidth="1"/>
    <col min="6161" max="6161" width="5.140625" style="24" customWidth="1"/>
    <col min="6162" max="6162" width="7.140625" style="24" customWidth="1"/>
    <col min="6163" max="6163" width="0.28515625" style="24" customWidth="1"/>
    <col min="6164" max="6164" width="6.7109375" style="24" customWidth="1"/>
    <col min="6165" max="6165" width="6.85546875" style="24" customWidth="1"/>
    <col min="6166" max="6166" width="8.42578125" style="24" customWidth="1"/>
    <col min="6167" max="6167" width="7.85546875" style="24" customWidth="1"/>
    <col min="6168" max="6178" width="13.85546875" style="24" customWidth="1"/>
    <col min="6179" max="6179" width="1.28515625" style="24" customWidth="1"/>
    <col min="6180" max="6413" width="9.140625" style="24"/>
    <col min="6414" max="6414" width="3.7109375" style="24" customWidth="1"/>
    <col min="6415" max="6415" width="6.7109375" style="24" customWidth="1"/>
    <col min="6416" max="6416" width="9" style="24" customWidth="1"/>
    <col min="6417" max="6417" width="5.140625" style="24" customWidth="1"/>
    <col min="6418" max="6418" width="7.140625" style="24" customWidth="1"/>
    <col min="6419" max="6419" width="0.28515625" style="24" customWidth="1"/>
    <col min="6420" max="6420" width="6.7109375" style="24" customWidth="1"/>
    <col min="6421" max="6421" width="6.85546875" style="24" customWidth="1"/>
    <col min="6422" max="6422" width="8.42578125" style="24" customWidth="1"/>
    <col min="6423" max="6423" width="7.85546875" style="24" customWidth="1"/>
    <col min="6424" max="6434" width="13.85546875" style="24" customWidth="1"/>
    <col min="6435" max="6435" width="1.28515625" style="24" customWidth="1"/>
    <col min="6436" max="6669" width="9.140625" style="24"/>
    <col min="6670" max="6670" width="3.7109375" style="24" customWidth="1"/>
    <col min="6671" max="6671" width="6.7109375" style="24" customWidth="1"/>
    <col min="6672" max="6672" width="9" style="24" customWidth="1"/>
    <col min="6673" max="6673" width="5.140625" style="24" customWidth="1"/>
    <col min="6674" max="6674" width="7.140625" style="24" customWidth="1"/>
    <col min="6675" max="6675" width="0.28515625" style="24" customWidth="1"/>
    <col min="6676" max="6676" width="6.7109375" style="24" customWidth="1"/>
    <col min="6677" max="6677" width="6.85546875" style="24" customWidth="1"/>
    <col min="6678" max="6678" width="8.42578125" style="24" customWidth="1"/>
    <col min="6679" max="6679" width="7.85546875" style="24" customWidth="1"/>
    <col min="6680" max="6690" width="13.85546875" style="24" customWidth="1"/>
    <col min="6691" max="6691" width="1.28515625" style="24" customWidth="1"/>
    <col min="6692" max="6925" width="9.140625" style="24"/>
    <col min="6926" max="6926" width="3.7109375" style="24" customWidth="1"/>
    <col min="6927" max="6927" width="6.7109375" style="24" customWidth="1"/>
    <col min="6928" max="6928" width="9" style="24" customWidth="1"/>
    <col min="6929" max="6929" width="5.140625" style="24" customWidth="1"/>
    <col min="6930" max="6930" width="7.140625" style="24" customWidth="1"/>
    <col min="6931" max="6931" width="0.28515625" style="24" customWidth="1"/>
    <col min="6932" max="6932" width="6.7109375" style="24" customWidth="1"/>
    <col min="6933" max="6933" width="6.85546875" style="24" customWidth="1"/>
    <col min="6934" max="6934" width="8.42578125" style="24" customWidth="1"/>
    <col min="6935" max="6935" width="7.85546875" style="24" customWidth="1"/>
    <col min="6936" max="6946" width="13.85546875" style="24" customWidth="1"/>
    <col min="6947" max="6947" width="1.28515625" style="24" customWidth="1"/>
    <col min="6948" max="7181" width="9.140625" style="24"/>
    <col min="7182" max="7182" width="3.7109375" style="24" customWidth="1"/>
    <col min="7183" max="7183" width="6.7109375" style="24" customWidth="1"/>
    <col min="7184" max="7184" width="9" style="24" customWidth="1"/>
    <col min="7185" max="7185" width="5.140625" style="24" customWidth="1"/>
    <col min="7186" max="7186" width="7.140625" style="24" customWidth="1"/>
    <col min="7187" max="7187" width="0.28515625" style="24" customWidth="1"/>
    <col min="7188" max="7188" width="6.7109375" style="24" customWidth="1"/>
    <col min="7189" max="7189" width="6.85546875" style="24" customWidth="1"/>
    <col min="7190" max="7190" width="8.42578125" style="24" customWidth="1"/>
    <col min="7191" max="7191" width="7.85546875" style="24" customWidth="1"/>
    <col min="7192" max="7202" width="13.85546875" style="24" customWidth="1"/>
    <col min="7203" max="7203" width="1.28515625" style="24" customWidth="1"/>
    <col min="7204" max="7437" width="9.140625" style="24"/>
    <col min="7438" max="7438" width="3.7109375" style="24" customWidth="1"/>
    <col min="7439" max="7439" width="6.7109375" style="24" customWidth="1"/>
    <col min="7440" max="7440" width="9" style="24" customWidth="1"/>
    <col min="7441" max="7441" width="5.140625" style="24" customWidth="1"/>
    <col min="7442" max="7442" width="7.140625" style="24" customWidth="1"/>
    <col min="7443" max="7443" width="0.28515625" style="24" customWidth="1"/>
    <col min="7444" max="7444" width="6.7109375" style="24" customWidth="1"/>
    <col min="7445" max="7445" width="6.85546875" style="24" customWidth="1"/>
    <col min="7446" max="7446" width="8.42578125" style="24" customWidth="1"/>
    <col min="7447" max="7447" width="7.85546875" style="24" customWidth="1"/>
    <col min="7448" max="7458" width="13.85546875" style="24" customWidth="1"/>
    <col min="7459" max="7459" width="1.28515625" style="24" customWidth="1"/>
    <col min="7460" max="7693" width="9.140625" style="24"/>
    <col min="7694" max="7694" width="3.7109375" style="24" customWidth="1"/>
    <col min="7695" max="7695" width="6.7109375" style="24" customWidth="1"/>
    <col min="7696" max="7696" width="9" style="24" customWidth="1"/>
    <col min="7697" max="7697" width="5.140625" style="24" customWidth="1"/>
    <col min="7698" max="7698" width="7.140625" style="24" customWidth="1"/>
    <col min="7699" max="7699" width="0.28515625" style="24" customWidth="1"/>
    <col min="7700" max="7700" width="6.7109375" style="24" customWidth="1"/>
    <col min="7701" max="7701" width="6.85546875" style="24" customWidth="1"/>
    <col min="7702" max="7702" width="8.42578125" style="24" customWidth="1"/>
    <col min="7703" max="7703" width="7.85546875" style="24" customWidth="1"/>
    <col min="7704" max="7714" width="13.85546875" style="24" customWidth="1"/>
    <col min="7715" max="7715" width="1.28515625" style="24" customWidth="1"/>
    <col min="7716" max="7949" width="9.140625" style="24"/>
    <col min="7950" max="7950" width="3.7109375" style="24" customWidth="1"/>
    <col min="7951" max="7951" width="6.7109375" style="24" customWidth="1"/>
    <col min="7952" max="7952" width="9" style="24" customWidth="1"/>
    <col min="7953" max="7953" width="5.140625" style="24" customWidth="1"/>
    <col min="7954" max="7954" width="7.140625" style="24" customWidth="1"/>
    <col min="7955" max="7955" width="0.28515625" style="24" customWidth="1"/>
    <col min="7956" max="7956" width="6.7109375" style="24" customWidth="1"/>
    <col min="7957" max="7957" width="6.85546875" style="24" customWidth="1"/>
    <col min="7958" max="7958" width="8.42578125" style="24" customWidth="1"/>
    <col min="7959" max="7959" width="7.85546875" style="24" customWidth="1"/>
    <col min="7960" max="7970" width="13.85546875" style="24" customWidth="1"/>
    <col min="7971" max="7971" width="1.28515625" style="24" customWidth="1"/>
    <col min="7972" max="8205" width="9.140625" style="24"/>
    <col min="8206" max="8206" width="3.7109375" style="24" customWidth="1"/>
    <col min="8207" max="8207" width="6.7109375" style="24" customWidth="1"/>
    <col min="8208" max="8208" width="9" style="24" customWidth="1"/>
    <col min="8209" max="8209" width="5.140625" style="24" customWidth="1"/>
    <col min="8210" max="8210" width="7.140625" style="24" customWidth="1"/>
    <col min="8211" max="8211" width="0.28515625" style="24" customWidth="1"/>
    <col min="8212" max="8212" width="6.7109375" style="24" customWidth="1"/>
    <col min="8213" max="8213" width="6.85546875" style="24" customWidth="1"/>
    <col min="8214" max="8214" width="8.42578125" style="24" customWidth="1"/>
    <col min="8215" max="8215" width="7.85546875" style="24" customWidth="1"/>
    <col min="8216" max="8226" width="13.85546875" style="24" customWidth="1"/>
    <col min="8227" max="8227" width="1.28515625" style="24" customWidth="1"/>
    <col min="8228" max="8461" width="9.140625" style="24"/>
    <col min="8462" max="8462" width="3.7109375" style="24" customWidth="1"/>
    <col min="8463" max="8463" width="6.7109375" style="24" customWidth="1"/>
    <col min="8464" max="8464" width="9" style="24" customWidth="1"/>
    <col min="8465" max="8465" width="5.140625" style="24" customWidth="1"/>
    <col min="8466" max="8466" width="7.140625" style="24" customWidth="1"/>
    <col min="8467" max="8467" width="0.28515625" style="24" customWidth="1"/>
    <col min="8468" max="8468" width="6.7109375" style="24" customWidth="1"/>
    <col min="8469" max="8469" width="6.85546875" style="24" customWidth="1"/>
    <col min="8470" max="8470" width="8.42578125" style="24" customWidth="1"/>
    <col min="8471" max="8471" width="7.85546875" style="24" customWidth="1"/>
    <col min="8472" max="8482" width="13.85546875" style="24" customWidth="1"/>
    <col min="8483" max="8483" width="1.28515625" style="24" customWidth="1"/>
    <col min="8484" max="8717" width="9.140625" style="24"/>
    <col min="8718" max="8718" width="3.7109375" style="24" customWidth="1"/>
    <col min="8719" max="8719" width="6.7109375" style="24" customWidth="1"/>
    <col min="8720" max="8720" width="9" style="24" customWidth="1"/>
    <col min="8721" max="8721" width="5.140625" style="24" customWidth="1"/>
    <col min="8722" max="8722" width="7.140625" style="24" customWidth="1"/>
    <col min="8723" max="8723" width="0.28515625" style="24" customWidth="1"/>
    <col min="8724" max="8724" width="6.7109375" style="24" customWidth="1"/>
    <col min="8725" max="8725" width="6.85546875" style="24" customWidth="1"/>
    <col min="8726" max="8726" width="8.42578125" style="24" customWidth="1"/>
    <col min="8727" max="8727" width="7.85546875" style="24" customWidth="1"/>
    <col min="8728" max="8738" width="13.85546875" style="24" customWidth="1"/>
    <col min="8739" max="8739" width="1.28515625" style="24" customWidth="1"/>
    <col min="8740" max="8973" width="9.140625" style="24"/>
    <col min="8974" max="8974" width="3.7109375" style="24" customWidth="1"/>
    <col min="8975" max="8975" width="6.7109375" style="24" customWidth="1"/>
    <col min="8976" max="8976" width="9" style="24" customWidth="1"/>
    <col min="8977" max="8977" width="5.140625" style="24" customWidth="1"/>
    <col min="8978" max="8978" width="7.140625" style="24" customWidth="1"/>
    <col min="8979" max="8979" width="0.28515625" style="24" customWidth="1"/>
    <col min="8980" max="8980" width="6.7109375" style="24" customWidth="1"/>
    <col min="8981" max="8981" width="6.85546875" style="24" customWidth="1"/>
    <col min="8982" max="8982" width="8.42578125" style="24" customWidth="1"/>
    <col min="8983" max="8983" width="7.85546875" style="24" customWidth="1"/>
    <col min="8984" max="8994" width="13.85546875" style="24" customWidth="1"/>
    <col min="8995" max="8995" width="1.28515625" style="24" customWidth="1"/>
    <col min="8996" max="9229" width="9.140625" style="24"/>
    <col min="9230" max="9230" width="3.7109375" style="24" customWidth="1"/>
    <col min="9231" max="9231" width="6.7109375" style="24" customWidth="1"/>
    <col min="9232" max="9232" width="9" style="24" customWidth="1"/>
    <col min="9233" max="9233" width="5.140625" style="24" customWidth="1"/>
    <col min="9234" max="9234" width="7.140625" style="24" customWidth="1"/>
    <col min="9235" max="9235" width="0.28515625" style="24" customWidth="1"/>
    <col min="9236" max="9236" width="6.7109375" style="24" customWidth="1"/>
    <col min="9237" max="9237" width="6.85546875" style="24" customWidth="1"/>
    <col min="9238" max="9238" width="8.42578125" style="24" customWidth="1"/>
    <col min="9239" max="9239" width="7.85546875" style="24" customWidth="1"/>
    <col min="9240" max="9250" width="13.85546875" style="24" customWidth="1"/>
    <col min="9251" max="9251" width="1.28515625" style="24" customWidth="1"/>
    <col min="9252" max="9485" width="9.140625" style="24"/>
    <col min="9486" max="9486" width="3.7109375" style="24" customWidth="1"/>
    <col min="9487" max="9487" width="6.7109375" style="24" customWidth="1"/>
    <col min="9488" max="9488" width="9" style="24" customWidth="1"/>
    <col min="9489" max="9489" width="5.140625" style="24" customWidth="1"/>
    <col min="9490" max="9490" width="7.140625" style="24" customWidth="1"/>
    <col min="9491" max="9491" width="0.28515625" style="24" customWidth="1"/>
    <col min="9492" max="9492" width="6.7109375" style="24" customWidth="1"/>
    <col min="9493" max="9493" width="6.85546875" style="24" customWidth="1"/>
    <col min="9494" max="9494" width="8.42578125" style="24" customWidth="1"/>
    <col min="9495" max="9495" width="7.85546875" style="24" customWidth="1"/>
    <col min="9496" max="9506" width="13.85546875" style="24" customWidth="1"/>
    <col min="9507" max="9507" width="1.28515625" style="24" customWidth="1"/>
    <col min="9508" max="9741" width="9.140625" style="24"/>
    <col min="9742" max="9742" width="3.7109375" style="24" customWidth="1"/>
    <col min="9743" max="9743" width="6.7109375" style="24" customWidth="1"/>
    <col min="9744" max="9744" width="9" style="24" customWidth="1"/>
    <col min="9745" max="9745" width="5.140625" style="24" customWidth="1"/>
    <col min="9746" max="9746" width="7.140625" style="24" customWidth="1"/>
    <col min="9747" max="9747" width="0.28515625" style="24" customWidth="1"/>
    <col min="9748" max="9748" width="6.7109375" style="24" customWidth="1"/>
    <col min="9749" max="9749" width="6.85546875" style="24" customWidth="1"/>
    <col min="9750" max="9750" width="8.42578125" style="24" customWidth="1"/>
    <col min="9751" max="9751" width="7.85546875" style="24" customWidth="1"/>
    <col min="9752" max="9762" width="13.85546875" style="24" customWidth="1"/>
    <col min="9763" max="9763" width="1.28515625" style="24" customWidth="1"/>
    <col min="9764" max="9997" width="9.140625" style="24"/>
    <col min="9998" max="9998" width="3.7109375" style="24" customWidth="1"/>
    <col min="9999" max="9999" width="6.7109375" style="24" customWidth="1"/>
    <col min="10000" max="10000" width="9" style="24" customWidth="1"/>
    <col min="10001" max="10001" width="5.140625" style="24" customWidth="1"/>
    <col min="10002" max="10002" width="7.140625" style="24" customWidth="1"/>
    <col min="10003" max="10003" width="0.28515625" style="24" customWidth="1"/>
    <col min="10004" max="10004" width="6.7109375" style="24" customWidth="1"/>
    <col min="10005" max="10005" width="6.85546875" style="24" customWidth="1"/>
    <col min="10006" max="10006" width="8.42578125" style="24" customWidth="1"/>
    <col min="10007" max="10007" width="7.85546875" style="24" customWidth="1"/>
    <col min="10008" max="10018" width="13.85546875" style="24" customWidth="1"/>
    <col min="10019" max="10019" width="1.28515625" style="24" customWidth="1"/>
    <col min="10020" max="10253" width="9.140625" style="24"/>
    <col min="10254" max="10254" width="3.7109375" style="24" customWidth="1"/>
    <col min="10255" max="10255" width="6.7109375" style="24" customWidth="1"/>
    <col min="10256" max="10256" width="9" style="24" customWidth="1"/>
    <col min="10257" max="10257" width="5.140625" style="24" customWidth="1"/>
    <col min="10258" max="10258" width="7.140625" style="24" customWidth="1"/>
    <col min="10259" max="10259" width="0.28515625" style="24" customWidth="1"/>
    <col min="10260" max="10260" width="6.7109375" style="24" customWidth="1"/>
    <col min="10261" max="10261" width="6.85546875" style="24" customWidth="1"/>
    <col min="10262" max="10262" width="8.42578125" style="24" customWidth="1"/>
    <col min="10263" max="10263" width="7.85546875" style="24" customWidth="1"/>
    <col min="10264" max="10274" width="13.85546875" style="24" customWidth="1"/>
    <col min="10275" max="10275" width="1.28515625" style="24" customWidth="1"/>
    <col min="10276" max="10509" width="9.140625" style="24"/>
    <col min="10510" max="10510" width="3.7109375" style="24" customWidth="1"/>
    <col min="10511" max="10511" width="6.7109375" style="24" customWidth="1"/>
    <col min="10512" max="10512" width="9" style="24" customWidth="1"/>
    <col min="10513" max="10513" width="5.140625" style="24" customWidth="1"/>
    <col min="10514" max="10514" width="7.140625" style="24" customWidth="1"/>
    <col min="10515" max="10515" width="0.28515625" style="24" customWidth="1"/>
    <col min="10516" max="10516" width="6.7109375" style="24" customWidth="1"/>
    <col min="10517" max="10517" width="6.85546875" style="24" customWidth="1"/>
    <col min="10518" max="10518" width="8.42578125" style="24" customWidth="1"/>
    <col min="10519" max="10519" width="7.85546875" style="24" customWidth="1"/>
    <col min="10520" max="10530" width="13.85546875" style="24" customWidth="1"/>
    <col min="10531" max="10531" width="1.28515625" style="24" customWidth="1"/>
    <col min="10532" max="10765" width="9.140625" style="24"/>
    <col min="10766" max="10766" width="3.7109375" style="24" customWidth="1"/>
    <col min="10767" max="10767" width="6.7109375" style="24" customWidth="1"/>
    <col min="10768" max="10768" width="9" style="24" customWidth="1"/>
    <col min="10769" max="10769" width="5.140625" style="24" customWidth="1"/>
    <col min="10770" max="10770" width="7.140625" style="24" customWidth="1"/>
    <col min="10771" max="10771" width="0.28515625" style="24" customWidth="1"/>
    <col min="10772" max="10772" width="6.7109375" style="24" customWidth="1"/>
    <col min="10773" max="10773" width="6.85546875" style="24" customWidth="1"/>
    <col min="10774" max="10774" width="8.42578125" style="24" customWidth="1"/>
    <col min="10775" max="10775" width="7.85546875" style="24" customWidth="1"/>
    <col min="10776" max="10786" width="13.85546875" style="24" customWidth="1"/>
    <col min="10787" max="10787" width="1.28515625" style="24" customWidth="1"/>
    <col min="10788" max="11021" width="9.140625" style="24"/>
    <col min="11022" max="11022" width="3.7109375" style="24" customWidth="1"/>
    <col min="11023" max="11023" width="6.7109375" style="24" customWidth="1"/>
    <col min="11024" max="11024" width="9" style="24" customWidth="1"/>
    <col min="11025" max="11025" width="5.140625" style="24" customWidth="1"/>
    <col min="11026" max="11026" width="7.140625" style="24" customWidth="1"/>
    <col min="11027" max="11027" width="0.28515625" style="24" customWidth="1"/>
    <col min="11028" max="11028" width="6.7109375" style="24" customWidth="1"/>
    <col min="11029" max="11029" width="6.85546875" style="24" customWidth="1"/>
    <col min="11030" max="11030" width="8.42578125" style="24" customWidth="1"/>
    <col min="11031" max="11031" width="7.85546875" style="24" customWidth="1"/>
    <col min="11032" max="11042" width="13.85546875" style="24" customWidth="1"/>
    <col min="11043" max="11043" width="1.28515625" style="24" customWidth="1"/>
    <col min="11044" max="11277" width="9.140625" style="24"/>
    <col min="11278" max="11278" width="3.7109375" style="24" customWidth="1"/>
    <col min="11279" max="11279" width="6.7109375" style="24" customWidth="1"/>
    <col min="11280" max="11280" width="9" style="24" customWidth="1"/>
    <col min="11281" max="11281" width="5.140625" style="24" customWidth="1"/>
    <col min="11282" max="11282" width="7.140625" style="24" customWidth="1"/>
    <col min="11283" max="11283" width="0.28515625" style="24" customWidth="1"/>
    <col min="11284" max="11284" width="6.7109375" style="24" customWidth="1"/>
    <col min="11285" max="11285" width="6.85546875" style="24" customWidth="1"/>
    <col min="11286" max="11286" width="8.42578125" style="24" customWidth="1"/>
    <col min="11287" max="11287" width="7.85546875" style="24" customWidth="1"/>
    <col min="11288" max="11298" width="13.85546875" style="24" customWidth="1"/>
    <col min="11299" max="11299" width="1.28515625" style="24" customWidth="1"/>
    <col min="11300" max="11533" width="9.140625" style="24"/>
    <col min="11534" max="11534" width="3.7109375" style="24" customWidth="1"/>
    <col min="11535" max="11535" width="6.7109375" style="24" customWidth="1"/>
    <col min="11536" max="11536" width="9" style="24" customWidth="1"/>
    <col min="11537" max="11537" width="5.140625" style="24" customWidth="1"/>
    <col min="11538" max="11538" width="7.140625" style="24" customWidth="1"/>
    <col min="11539" max="11539" width="0.28515625" style="24" customWidth="1"/>
    <col min="11540" max="11540" width="6.7109375" style="24" customWidth="1"/>
    <col min="11541" max="11541" width="6.85546875" style="24" customWidth="1"/>
    <col min="11542" max="11542" width="8.42578125" style="24" customWidth="1"/>
    <col min="11543" max="11543" width="7.85546875" style="24" customWidth="1"/>
    <col min="11544" max="11554" width="13.85546875" style="24" customWidth="1"/>
    <col min="11555" max="11555" width="1.28515625" style="24" customWidth="1"/>
    <col min="11556" max="11789" width="9.140625" style="24"/>
    <col min="11790" max="11790" width="3.7109375" style="24" customWidth="1"/>
    <col min="11791" max="11791" width="6.7109375" style="24" customWidth="1"/>
    <col min="11792" max="11792" width="9" style="24" customWidth="1"/>
    <col min="11793" max="11793" width="5.140625" style="24" customWidth="1"/>
    <col min="11794" max="11794" width="7.140625" style="24" customWidth="1"/>
    <col min="11795" max="11795" width="0.28515625" style="24" customWidth="1"/>
    <col min="11796" max="11796" width="6.7109375" style="24" customWidth="1"/>
    <col min="11797" max="11797" width="6.85546875" style="24" customWidth="1"/>
    <col min="11798" max="11798" width="8.42578125" style="24" customWidth="1"/>
    <col min="11799" max="11799" width="7.85546875" style="24" customWidth="1"/>
    <col min="11800" max="11810" width="13.85546875" style="24" customWidth="1"/>
    <col min="11811" max="11811" width="1.28515625" style="24" customWidth="1"/>
    <col min="11812" max="12045" width="9.140625" style="24"/>
    <col min="12046" max="12046" width="3.7109375" style="24" customWidth="1"/>
    <col min="12047" max="12047" width="6.7109375" style="24" customWidth="1"/>
    <col min="12048" max="12048" width="9" style="24" customWidth="1"/>
    <col min="12049" max="12049" width="5.140625" style="24" customWidth="1"/>
    <col min="12050" max="12050" width="7.140625" style="24" customWidth="1"/>
    <col min="12051" max="12051" width="0.28515625" style="24" customWidth="1"/>
    <col min="12052" max="12052" width="6.7109375" style="24" customWidth="1"/>
    <col min="12053" max="12053" width="6.85546875" style="24" customWidth="1"/>
    <col min="12054" max="12054" width="8.42578125" style="24" customWidth="1"/>
    <col min="12055" max="12055" width="7.85546875" style="24" customWidth="1"/>
    <col min="12056" max="12066" width="13.85546875" style="24" customWidth="1"/>
    <col min="12067" max="12067" width="1.28515625" style="24" customWidth="1"/>
    <col min="12068" max="12301" width="9.140625" style="24"/>
    <col min="12302" max="12302" width="3.7109375" style="24" customWidth="1"/>
    <col min="12303" max="12303" width="6.7109375" style="24" customWidth="1"/>
    <col min="12304" max="12304" width="9" style="24" customWidth="1"/>
    <col min="12305" max="12305" width="5.140625" style="24" customWidth="1"/>
    <col min="12306" max="12306" width="7.140625" style="24" customWidth="1"/>
    <col min="12307" max="12307" width="0.28515625" style="24" customWidth="1"/>
    <col min="12308" max="12308" width="6.7109375" style="24" customWidth="1"/>
    <col min="12309" max="12309" width="6.85546875" style="24" customWidth="1"/>
    <col min="12310" max="12310" width="8.42578125" style="24" customWidth="1"/>
    <col min="12311" max="12311" width="7.85546875" style="24" customWidth="1"/>
    <col min="12312" max="12322" width="13.85546875" style="24" customWidth="1"/>
    <col min="12323" max="12323" width="1.28515625" style="24" customWidth="1"/>
    <col min="12324" max="12557" width="9.140625" style="24"/>
    <col min="12558" max="12558" width="3.7109375" style="24" customWidth="1"/>
    <col min="12559" max="12559" width="6.7109375" style="24" customWidth="1"/>
    <col min="12560" max="12560" width="9" style="24" customWidth="1"/>
    <col min="12561" max="12561" width="5.140625" style="24" customWidth="1"/>
    <col min="12562" max="12562" width="7.140625" style="24" customWidth="1"/>
    <col min="12563" max="12563" width="0.28515625" style="24" customWidth="1"/>
    <col min="12564" max="12564" width="6.7109375" style="24" customWidth="1"/>
    <col min="12565" max="12565" width="6.85546875" style="24" customWidth="1"/>
    <col min="12566" max="12566" width="8.42578125" style="24" customWidth="1"/>
    <col min="12567" max="12567" width="7.85546875" style="24" customWidth="1"/>
    <col min="12568" max="12578" width="13.85546875" style="24" customWidth="1"/>
    <col min="12579" max="12579" width="1.28515625" style="24" customWidth="1"/>
    <col min="12580" max="12813" width="9.140625" style="24"/>
    <col min="12814" max="12814" width="3.7109375" style="24" customWidth="1"/>
    <col min="12815" max="12815" width="6.7109375" style="24" customWidth="1"/>
    <col min="12816" max="12816" width="9" style="24" customWidth="1"/>
    <col min="12817" max="12817" width="5.140625" style="24" customWidth="1"/>
    <col min="12818" max="12818" width="7.140625" style="24" customWidth="1"/>
    <col min="12819" max="12819" width="0.28515625" style="24" customWidth="1"/>
    <col min="12820" max="12820" width="6.7109375" style="24" customWidth="1"/>
    <col min="12821" max="12821" width="6.85546875" style="24" customWidth="1"/>
    <col min="12822" max="12822" width="8.42578125" style="24" customWidth="1"/>
    <col min="12823" max="12823" width="7.85546875" style="24" customWidth="1"/>
    <col min="12824" max="12834" width="13.85546875" style="24" customWidth="1"/>
    <col min="12835" max="12835" width="1.28515625" style="24" customWidth="1"/>
    <col min="12836" max="13069" width="9.140625" style="24"/>
    <col min="13070" max="13070" width="3.7109375" style="24" customWidth="1"/>
    <col min="13071" max="13071" width="6.7109375" style="24" customWidth="1"/>
    <col min="13072" max="13072" width="9" style="24" customWidth="1"/>
    <col min="13073" max="13073" width="5.140625" style="24" customWidth="1"/>
    <col min="13074" max="13074" width="7.140625" style="24" customWidth="1"/>
    <col min="13075" max="13075" width="0.28515625" style="24" customWidth="1"/>
    <col min="13076" max="13076" width="6.7109375" style="24" customWidth="1"/>
    <col min="13077" max="13077" width="6.85546875" style="24" customWidth="1"/>
    <col min="13078" max="13078" width="8.42578125" style="24" customWidth="1"/>
    <col min="13079" max="13079" width="7.85546875" style="24" customWidth="1"/>
    <col min="13080" max="13090" width="13.85546875" style="24" customWidth="1"/>
    <col min="13091" max="13091" width="1.28515625" style="24" customWidth="1"/>
    <col min="13092" max="13325" width="9.140625" style="24"/>
    <col min="13326" max="13326" width="3.7109375" style="24" customWidth="1"/>
    <col min="13327" max="13327" width="6.7109375" style="24" customWidth="1"/>
    <col min="13328" max="13328" width="9" style="24" customWidth="1"/>
    <col min="13329" max="13329" width="5.140625" style="24" customWidth="1"/>
    <col min="13330" max="13330" width="7.140625" style="24" customWidth="1"/>
    <col min="13331" max="13331" width="0.28515625" style="24" customWidth="1"/>
    <col min="13332" max="13332" width="6.7109375" style="24" customWidth="1"/>
    <col min="13333" max="13333" width="6.85546875" style="24" customWidth="1"/>
    <col min="13334" max="13334" width="8.42578125" style="24" customWidth="1"/>
    <col min="13335" max="13335" width="7.85546875" style="24" customWidth="1"/>
    <col min="13336" max="13346" width="13.85546875" style="24" customWidth="1"/>
    <col min="13347" max="13347" width="1.28515625" style="24" customWidth="1"/>
    <col min="13348" max="13581" width="9.140625" style="24"/>
    <col min="13582" max="13582" width="3.7109375" style="24" customWidth="1"/>
    <col min="13583" max="13583" width="6.7109375" style="24" customWidth="1"/>
    <col min="13584" max="13584" width="9" style="24" customWidth="1"/>
    <col min="13585" max="13585" width="5.140625" style="24" customWidth="1"/>
    <col min="13586" max="13586" width="7.140625" style="24" customWidth="1"/>
    <col min="13587" max="13587" width="0.28515625" style="24" customWidth="1"/>
    <col min="13588" max="13588" width="6.7109375" style="24" customWidth="1"/>
    <col min="13589" max="13589" width="6.85546875" style="24" customWidth="1"/>
    <col min="13590" max="13590" width="8.42578125" style="24" customWidth="1"/>
    <col min="13591" max="13591" width="7.85546875" style="24" customWidth="1"/>
    <col min="13592" max="13602" width="13.85546875" style="24" customWidth="1"/>
    <col min="13603" max="13603" width="1.28515625" style="24" customWidth="1"/>
    <col min="13604" max="13837" width="9.140625" style="24"/>
    <col min="13838" max="13838" width="3.7109375" style="24" customWidth="1"/>
    <col min="13839" max="13839" width="6.7109375" style="24" customWidth="1"/>
    <col min="13840" max="13840" width="9" style="24" customWidth="1"/>
    <col min="13841" max="13841" width="5.140625" style="24" customWidth="1"/>
    <col min="13842" max="13842" width="7.140625" style="24" customWidth="1"/>
    <col min="13843" max="13843" width="0.28515625" style="24" customWidth="1"/>
    <col min="13844" max="13844" width="6.7109375" style="24" customWidth="1"/>
    <col min="13845" max="13845" width="6.85546875" style="24" customWidth="1"/>
    <col min="13846" max="13846" width="8.42578125" style="24" customWidth="1"/>
    <col min="13847" max="13847" width="7.85546875" style="24" customWidth="1"/>
    <col min="13848" max="13858" width="13.85546875" style="24" customWidth="1"/>
    <col min="13859" max="13859" width="1.28515625" style="24" customWidth="1"/>
    <col min="13860" max="14093" width="9.140625" style="24"/>
    <col min="14094" max="14094" width="3.7109375" style="24" customWidth="1"/>
    <col min="14095" max="14095" width="6.7109375" style="24" customWidth="1"/>
    <col min="14096" max="14096" width="9" style="24" customWidth="1"/>
    <col min="14097" max="14097" width="5.140625" style="24" customWidth="1"/>
    <col min="14098" max="14098" width="7.140625" style="24" customWidth="1"/>
    <col min="14099" max="14099" width="0.28515625" style="24" customWidth="1"/>
    <col min="14100" max="14100" width="6.7109375" style="24" customWidth="1"/>
    <col min="14101" max="14101" width="6.85546875" style="24" customWidth="1"/>
    <col min="14102" max="14102" width="8.42578125" style="24" customWidth="1"/>
    <col min="14103" max="14103" width="7.85546875" style="24" customWidth="1"/>
    <col min="14104" max="14114" width="13.85546875" style="24" customWidth="1"/>
    <col min="14115" max="14115" width="1.28515625" style="24" customWidth="1"/>
    <col min="14116" max="14349" width="9.140625" style="24"/>
    <col min="14350" max="14350" width="3.7109375" style="24" customWidth="1"/>
    <col min="14351" max="14351" width="6.7109375" style="24" customWidth="1"/>
    <col min="14352" max="14352" width="9" style="24" customWidth="1"/>
    <col min="14353" max="14353" width="5.140625" style="24" customWidth="1"/>
    <col min="14354" max="14354" width="7.140625" style="24" customWidth="1"/>
    <col min="14355" max="14355" width="0.28515625" style="24" customWidth="1"/>
    <col min="14356" max="14356" width="6.7109375" style="24" customWidth="1"/>
    <col min="14357" max="14357" width="6.85546875" style="24" customWidth="1"/>
    <col min="14358" max="14358" width="8.42578125" style="24" customWidth="1"/>
    <col min="14359" max="14359" width="7.85546875" style="24" customWidth="1"/>
    <col min="14360" max="14370" width="13.85546875" style="24" customWidth="1"/>
    <col min="14371" max="14371" width="1.28515625" style="24" customWidth="1"/>
    <col min="14372" max="14605" width="9.140625" style="24"/>
    <col min="14606" max="14606" width="3.7109375" style="24" customWidth="1"/>
    <col min="14607" max="14607" width="6.7109375" style="24" customWidth="1"/>
    <col min="14608" max="14608" width="9" style="24" customWidth="1"/>
    <col min="14609" max="14609" width="5.140625" style="24" customWidth="1"/>
    <col min="14610" max="14610" width="7.140625" style="24" customWidth="1"/>
    <col min="14611" max="14611" width="0.28515625" style="24" customWidth="1"/>
    <col min="14612" max="14612" width="6.7109375" style="24" customWidth="1"/>
    <col min="14613" max="14613" width="6.85546875" style="24" customWidth="1"/>
    <col min="14614" max="14614" width="8.42578125" style="24" customWidth="1"/>
    <col min="14615" max="14615" width="7.85546875" style="24" customWidth="1"/>
    <col min="14616" max="14626" width="13.85546875" style="24" customWidth="1"/>
    <col min="14627" max="14627" width="1.28515625" style="24" customWidth="1"/>
    <col min="14628" max="14861" width="9.140625" style="24"/>
    <col min="14862" max="14862" width="3.7109375" style="24" customWidth="1"/>
    <col min="14863" max="14863" width="6.7109375" style="24" customWidth="1"/>
    <col min="14864" max="14864" width="9" style="24" customWidth="1"/>
    <col min="14865" max="14865" width="5.140625" style="24" customWidth="1"/>
    <col min="14866" max="14866" width="7.140625" style="24" customWidth="1"/>
    <col min="14867" max="14867" width="0.28515625" style="24" customWidth="1"/>
    <col min="14868" max="14868" width="6.7109375" style="24" customWidth="1"/>
    <col min="14869" max="14869" width="6.85546875" style="24" customWidth="1"/>
    <col min="14870" max="14870" width="8.42578125" style="24" customWidth="1"/>
    <col min="14871" max="14871" width="7.85546875" style="24" customWidth="1"/>
    <col min="14872" max="14882" width="13.85546875" style="24" customWidth="1"/>
    <col min="14883" max="14883" width="1.28515625" style="24" customWidth="1"/>
    <col min="14884" max="15117" width="9.140625" style="24"/>
    <col min="15118" max="15118" width="3.7109375" style="24" customWidth="1"/>
    <col min="15119" max="15119" width="6.7109375" style="24" customWidth="1"/>
    <col min="15120" max="15120" width="9" style="24" customWidth="1"/>
    <col min="15121" max="15121" width="5.140625" style="24" customWidth="1"/>
    <col min="15122" max="15122" width="7.140625" style="24" customWidth="1"/>
    <col min="15123" max="15123" width="0.28515625" style="24" customWidth="1"/>
    <col min="15124" max="15124" width="6.7109375" style="24" customWidth="1"/>
    <col min="15125" max="15125" width="6.85546875" style="24" customWidth="1"/>
    <col min="15126" max="15126" width="8.42578125" style="24" customWidth="1"/>
    <col min="15127" max="15127" width="7.85546875" style="24" customWidth="1"/>
    <col min="15128" max="15138" width="13.85546875" style="24" customWidth="1"/>
    <col min="15139" max="15139" width="1.28515625" style="24" customWidth="1"/>
    <col min="15140" max="15373" width="9.140625" style="24"/>
    <col min="15374" max="15374" width="3.7109375" style="24" customWidth="1"/>
    <col min="15375" max="15375" width="6.7109375" style="24" customWidth="1"/>
    <col min="15376" max="15376" width="9" style="24" customWidth="1"/>
    <col min="15377" max="15377" width="5.140625" style="24" customWidth="1"/>
    <col min="15378" max="15378" width="7.140625" style="24" customWidth="1"/>
    <col min="15379" max="15379" width="0.28515625" style="24" customWidth="1"/>
    <col min="15380" max="15380" width="6.7109375" style="24" customWidth="1"/>
    <col min="15381" max="15381" width="6.85546875" style="24" customWidth="1"/>
    <col min="15382" max="15382" width="8.42578125" style="24" customWidth="1"/>
    <col min="15383" max="15383" width="7.85546875" style="24" customWidth="1"/>
    <col min="15384" max="15394" width="13.85546875" style="24" customWidth="1"/>
    <col min="15395" max="15395" width="1.28515625" style="24" customWidth="1"/>
    <col min="15396" max="15629" width="9.140625" style="24"/>
    <col min="15630" max="15630" width="3.7109375" style="24" customWidth="1"/>
    <col min="15631" max="15631" width="6.7109375" style="24" customWidth="1"/>
    <col min="15632" max="15632" width="9" style="24" customWidth="1"/>
    <col min="15633" max="15633" width="5.140625" style="24" customWidth="1"/>
    <col min="15634" max="15634" width="7.140625" style="24" customWidth="1"/>
    <col min="15635" max="15635" width="0.28515625" style="24" customWidth="1"/>
    <col min="15636" max="15636" width="6.7109375" style="24" customWidth="1"/>
    <col min="15637" max="15637" width="6.85546875" style="24" customWidth="1"/>
    <col min="15638" max="15638" width="8.42578125" style="24" customWidth="1"/>
    <col min="15639" max="15639" width="7.85546875" style="24" customWidth="1"/>
    <col min="15640" max="15650" width="13.85546875" style="24" customWidth="1"/>
    <col min="15651" max="15651" width="1.28515625" style="24" customWidth="1"/>
    <col min="15652" max="15885" width="9.140625" style="24"/>
    <col min="15886" max="15886" width="3.7109375" style="24" customWidth="1"/>
    <col min="15887" max="15887" width="6.7109375" style="24" customWidth="1"/>
    <col min="15888" max="15888" width="9" style="24" customWidth="1"/>
    <col min="15889" max="15889" width="5.140625" style="24" customWidth="1"/>
    <col min="15890" max="15890" width="7.140625" style="24" customWidth="1"/>
    <col min="15891" max="15891" width="0.28515625" style="24" customWidth="1"/>
    <col min="15892" max="15892" width="6.7109375" style="24" customWidth="1"/>
    <col min="15893" max="15893" width="6.85546875" style="24" customWidth="1"/>
    <col min="15894" max="15894" width="8.42578125" style="24" customWidth="1"/>
    <col min="15895" max="15895" width="7.85546875" style="24" customWidth="1"/>
    <col min="15896" max="15906" width="13.85546875" style="24" customWidth="1"/>
    <col min="15907" max="15907" width="1.28515625" style="24" customWidth="1"/>
    <col min="15908" max="16141" width="9.140625" style="24"/>
    <col min="16142" max="16142" width="3.7109375" style="24" customWidth="1"/>
    <col min="16143" max="16143" width="6.7109375" style="24" customWidth="1"/>
    <col min="16144" max="16144" width="9" style="24" customWidth="1"/>
    <col min="16145" max="16145" width="5.140625" style="24" customWidth="1"/>
    <col min="16146" max="16146" width="7.140625" style="24" customWidth="1"/>
    <col min="16147" max="16147" width="0.28515625" style="24" customWidth="1"/>
    <col min="16148" max="16148" width="6.7109375" style="24" customWidth="1"/>
    <col min="16149" max="16149" width="6.85546875" style="24" customWidth="1"/>
    <col min="16150" max="16150" width="8.42578125" style="24" customWidth="1"/>
    <col min="16151" max="16151" width="7.85546875" style="24" customWidth="1"/>
    <col min="16152" max="16162" width="13.85546875" style="24" customWidth="1"/>
    <col min="16163" max="16163" width="1.28515625" style="24" customWidth="1"/>
    <col min="16164" max="16384" width="9.140625" style="24"/>
  </cols>
  <sheetData>
    <row r="1" spans="1:35" ht="15.95" customHeight="1" x14ac:dyDescent="0.25">
      <c r="A1" s="71" t="s">
        <v>372</v>
      </c>
      <c r="B1" s="72"/>
      <c r="C1" s="72"/>
      <c r="D1" s="72"/>
      <c r="E1" s="72"/>
      <c r="F1" s="72"/>
      <c r="G1" s="72"/>
      <c r="H1" s="72"/>
      <c r="I1" s="72"/>
      <c r="J1" s="72"/>
    </row>
    <row r="2" spans="1:35" ht="15.95" customHeight="1" x14ac:dyDescent="0.25">
      <c r="A2" s="71" t="s">
        <v>373</v>
      </c>
      <c r="B2" s="72"/>
      <c r="C2" s="72"/>
      <c r="D2" s="72"/>
      <c r="E2" s="72"/>
      <c r="F2" s="72"/>
      <c r="G2" s="72"/>
      <c r="H2" s="72"/>
      <c r="I2" s="72"/>
      <c r="J2" s="72"/>
    </row>
    <row r="3" spans="1:35" ht="15.95" customHeight="1" thickBot="1" x14ac:dyDescent="0.25">
      <c r="A3" s="7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</row>
    <row r="4" spans="1:35" ht="15.95" customHeight="1" x14ac:dyDescent="0.2"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77"/>
      <c r="Z4" s="78"/>
      <c r="AA4" s="78"/>
      <c r="AB4" s="78"/>
      <c r="AC4" s="78"/>
      <c r="AD4" s="78"/>
      <c r="AE4" s="78"/>
      <c r="AF4" s="78"/>
      <c r="AG4" s="78"/>
      <c r="AH4" s="78"/>
      <c r="AI4" s="78"/>
    </row>
    <row r="5" spans="1:35" s="31" customFormat="1" ht="15.95" customHeight="1" x14ac:dyDescent="0.2">
      <c r="A5" s="79" t="s">
        <v>0</v>
      </c>
      <c r="B5" s="27"/>
      <c r="C5" s="27"/>
      <c r="D5" s="27"/>
      <c r="E5" s="27"/>
      <c r="F5" s="27"/>
      <c r="G5" s="27"/>
      <c r="H5" s="27"/>
      <c r="I5" s="27"/>
      <c r="J5" s="27"/>
      <c r="K5" s="28">
        <v>2000</v>
      </c>
      <c r="L5" s="28">
        <v>2001</v>
      </c>
      <c r="M5" s="28">
        <v>2002</v>
      </c>
      <c r="N5" s="28">
        <v>2003</v>
      </c>
      <c r="O5" s="28">
        <v>2004</v>
      </c>
      <c r="P5" s="28">
        <v>2005</v>
      </c>
      <c r="Q5" s="28">
        <v>2006</v>
      </c>
      <c r="R5" s="28">
        <v>2007</v>
      </c>
      <c r="S5" s="28">
        <v>2008</v>
      </c>
      <c r="T5" s="28">
        <v>2009</v>
      </c>
      <c r="U5" s="28">
        <v>2010</v>
      </c>
      <c r="V5" s="28">
        <v>2011</v>
      </c>
      <c r="W5" s="28">
        <v>2012</v>
      </c>
      <c r="X5" s="28">
        <v>2013</v>
      </c>
      <c r="Y5" s="28">
        <v>2014</v>
      </c>
      <c r="Z5" s="28">
        <v>2015</v>
      </c>
      <c r="AA5" s="28">
        <v>2016</v>
      </c>
      <c r="AB5" s="28">
        <v>2017</v>
      </c>
      <c r="AC5" s="28">
        <v>2018</v>
      </c>
      <c r="AD5" s="28">
        <v>2019</v>
      </c>
      <c r="AE5" s="28">
        <v>2020</v>
      </c>
      <c r="AF5" s="28">
        <v>2021</v>
      </c>
      <c r="AG5" s="28">
        <v>2022</v>
      </c>
      <c r="AH5" s="28">
        <v>2023</v>
      </c>
      <c r="AI5" s="28">
        <v>2024</v>
      </c>
    </row>
    <row r="6" spans="1:35" ht="15.95" customHeight="1" thickBot="1" x14ac:dyDescent="0.25">
      <c r="A6" s="7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</row>
    <row r="7" spans="1:35" ht="15.95" customHeight="1" x14ac:dyDescent="0.25">
      <c r="A7" s="80"/>
      <c r="B7" s="81"/>
      <c r="C7" s="81"/>
      <c r="D7" s="81"/>
      <c r="E7" s="81"/>
      <c r="F7" s="81"/>
      <c r="G7" s="81"/>
      <c r="H7" s="81"/>
      <c r="I7" s="81"/>
      <c r="J7" s="81"/>
      <c r="Z7" s="78"/>
      <c r="AA7" s="78"/>
      <c r="AB7" s="78"/>
      <c r="AC7" s="78"/>
      <c r="AD7" s="78"/>
      <c r="AE7" s="78"/>
      <c r="AF7" s="78"/>
      <c r="AG7" s="78"/>
      <c r="AH7" s="78"/>
      <c r="AI7" s="78"/>
    </row>
    <row r="8" spans="1:35" s="83" customFormat="1" ht="15.95" customHeight="1" x14ac:dyDescent="0.25">
      <c r="A8" s="82">
        <v>1</v>
      </c>
      <c r="B8" s="74" t="s">
        <v>113</v>
      </c>
      <c r="C8" s="74"/>
      <c r="D8" s="74"/>
      <c r="E8" s="74"/>
      <c r="F8" s="74"/>
      <c r="G8" s="74"/>
      <c r="H8" s="74"/>
      <c r="I8" s="74"/>
      <c r="J8" s="74"/>
      <c r="K8" s="34">
        <v>382.67869873216659</v>
      </c>
      <c r="L8" s="34">
        <v>549.16007041518696</v>
      </c>
      <c r="M8" s="34">
        <v>-607.39612257345834</v>
      </c>
      <c r="N8" s="34">
        <v>-299.86730668190285</v>
      </c>
      <c r="O8" s="34">
        <v>490.37616926684132</v>
      </c>
      <c r="P8" s="34">
        <v>207.05360874565667</v>
      </c>
      <c r="Q8" s="34">
        <v>561.43033110526812</v>
      </c>
      <c r="R8" s="34">
        <v>465.44661526608979</v>
      </c>
      <c r="S8" s="34">
        <v>-0.82153179797933262</v>
      </c>
      <c r="T8" s="34">
        <v>316.99638329648769</v>
      </c>
      <c r="U8" s="34">
        <v>-828.93729097424784</v>
      </c>
      <c r="V8" s="34">
        <v>-481.67453396600831</v>
      </c>
      <c r="W8" s="34">
        <v>161.72610334049023</v>
      </c>
      <c r="X8" s="34">
        <v>-579.06531899138918</v>
      </c>
      <c r="Y8" s="34">
        <v>-225.35390450949399</v>
      </c>
      <c r="Z8" s="34">
        <v>214.05130404253032</v>
      </c>
      <c r="AA8" s="34">
        <v>210.82154289584059</v>
      </c>
      <c r="AB8" s="34">
        <v>85.759327284143183</v>
      </c>
      <c r="AC8" s="34">
        <v>-119.25045219085132</v>
      </c>
      <c r="AD8" s="34">
        <v>11.420970577920343</v>
      </c>
      <c r="AE8" s="34">
        <v>-760.92166006222396</v>
      </c>
      <c r="AF8" s="34">
        <v>-116.20866522334791</v>
      </c>
      <c r="AG8" s="34">
        <v>381.30960988458628</v>
      </c>
      <c r="AH8" s="34">
        <v>376.24477289540755</v>
      </c>
      <c r="AI8" s="34">
        <v>715.21751669457171</v>
      </c>
    </row>
    <row r="9" spans="1:35" ht="15.95" customHeight="1" x14ac:dyDescent="0.2">
      <c r="A9" s="73"/>
      <c r="B9" s="72"/>
      <c r="C9" s="72" t="s">
        <v>136</v>
      </c>
      <c r="D9" s="72"/>
      <c r="E9" s="72"/>
      <c r="F9" s="72"/>
      <c r="G9" s="72"/>
      <c r="H9" s="72"/>
      <c r="I9" s="72"/>
      <c r="J9" s="72"/>
      <c r="K9" s="37">
        <v>6487.5428770968019</v>
      </c>
      <c r="L9" s="37">
        <v>6267.7528181410889</v>
      </c>
      <c r="M9" s="37">
        <v>4574.9675336389246</v>
      </c>
      <c r="N9" s="37">
        <v>5672.5060852511278</v>
      </c>
      <c r="O9" s="37">
        <v>8527.466653273641</v>
      </c>
      <c r="P9" s="37">
        <v>10406.043182560836</v>
      </c>
      <c r="Q9" s="37">
        <v>10981.625374810534</v>
      </c>
      <c r="R9" s="37">
        <v>12206.704344123227</v>
      </c>
      <c r="S9" s="37">
        <v>12869.161464075607</v>
      </c>
      <c r="T9" s="37">
        <v>6465.0317870186664</v>
      </c>
      <c r="U9" s="37">
        <v>3458.4860891938315</v>
      </c>
      <c r="V9" s="37">
        <v>12458.064776928062</v>
      </c>
      <c r="W9" s="37">
        <v>5837.0336734475641</v>
      </c>
      <c r="X9" s="37">
        <v>3963.4413586901519</v>
      </c>
      <c r="Y9" s="37">
        <v>4213.1010868111953</v>
      </c>
      <c r="Z9" s="37">
        <v>4487.3448481644864</v>
      </c>
      <c r="AA9" s="37">
        <v>4294.7792062440749</v>
      </c>
      <c r="AB9" s="37">
        <v>4221.6425016767016</v>
      </c>
      <c r="AC9" s="37">
        <v>4679.0400872921537</v>
      </c>
      <c r="AD9" s="37">
        <v>4656.2169685093095</v>
      </c>
      <c r="AE9" s="37">
        <v>2625.6816368756099</v>
      </c>
      <c r="AF9" s="37">
        <v>3983.5562208390324</v>
      </c>
      <c r="AG9" s="37">
        <v>5464.9640657929176</v>
      </c>
      <c r="AH9" s="37">
        <v>6146.2160690999435</v>
      </c>
      <c r="AI9" s="37">
        <v>6846.8374571403056</v>
      </c>
    </row>
    <row r="10" spans="1:35" ht="15.95" customHeight="1" x14ac:dyDescent="0.2">
      <c r="A10" s="73"/>
      <c r="B10" s="72"/>
      <c r="C10" s="72" t="s">
        <v>137</v>
      </c>
      <c r="D10" s="72"/>
      <c r="E10" s="72"/>
      <c r="F10" s="72"/>
      <c r="G10" s="72"/>
      <c r="H10" s="72"/>
      <c r="I10" s="72"/>
      <c r="J10" s="72"/>
      <c r="K10" s="37">
        <v>6104.8641783646353</v>
      </c>
      <c r="L10" s="37">
        <v>5718.592747725902</v>
      </c>
      <c r="M10" s="37">
        <v>5182.3636562123829</v>
      </c>
      <c r="N10" s="37">
        <v>5972.3733919330307</v>
      </c>
      <c r="O10" s="37">
        <v>8037.0904840067997</v>
      </c>
      <c r="P10" s="37">
        <v>10198.989573815179</v>
      </c>
      <c r="Q10" s="37">
        <v>10420.195043705266</v>
      </c>
      <c r="R10" s="37">
        <v>11741.257728857137</v>
      </c>
      <c r="S10" s="37">
        <v>12869.982995873586</v>
      </c>
      <c r="T10" s="37">
        <v>6148.0354037221787</v>
      </c>
      <c r="U10" s="37">
        <v>4287.4233801680793</v>
      </c>
      <c r="V10" s="37">
        <v>12939.739310894071</v>
      </c>
      <c r="W10" s="37">
        <v>5675.3075701070738</v>
      </c>
      <c r="X10" s="37">
        <v>4542.5066776815411</v>
      </c>
      <c r="Y10" s="37">
        <v>4438.4549913206893</v>
      </c>
      <c r="Z10" s="37">
        <v>4273.2935441219561</v>
      </c>
      <c r="AA10" s="37">
        <v>4083.9576633482343</v>
      </c>
      <c r="AB10" s="37">
        <v>4135.8831743925584</v>
      </c>
      <c r="AC10" s="37">
        <v>4798.290539483005</v>
      </c>
      <c r="AD10" s="37">
        <v>4644.7959979313891</v>
      </c>
      <c r="AE10" s="37">
        <v>3386.6032969378339</v>
      </c>
      <c r="AF10" s="37">
        <v>4099.7648860623804</v>
      </c>
      <c r="AG10" s="37">
        <v>5083.6544559083313</v>
      </c>
      <c r="AH10" s="37">
        <v>5769.971296204536</v>
      </c>
      <c r="AI10" s="37">
        <v>6131.6199404457338</v>
      </c>
    </row>
    <row r="11" spans="1:35" s="83" customFormat="1" ht="15.95" customHeight="1" x14ac:dyDescent="0.25">
      <c r="A11" s="84"/>
      <c r="B11" s="85" t="s">
        <v>114</v>
      </c>
      <c r="C11" s="74" t="s">
        <v>115</v>
      </c>
      <c r="D11" s="74"/>
      <c r="E11" s="74"/>
      <c r="F11" s="74"/>
      <c r="G11" s="74"/>
      <c r="H11" s="74"/>
      <c r="I11" s="74"/>
      <c r="J11" s="74"/>
      <c r="K11" s="34">
        <v>565.17877547741773</v>
      </c>
      <c r="L11" s="34">
        <v>766.0167535300252</v>
      </c>
      <c r="M11" s="34">
        <v>-238.63010648225281</v>
      </c>
      <c r="N11" s="34">
        <v>-47.663950870222834</v>
      </c>
      <c r="O11" s="34">
        <v>816.67680194959667</v>
      </c>
      <c r="P11" s="34">
        <v>1301.608306434453</v>
      </c>
      <c r="Q11" s="34">
        <v>983.92269014723206</v>
      </c>
      <c r="R11" s="34">
        <v>1373.9570916467273</v>
      </c>
      <c r="S11" s="34">
        <v>442.0064720028513</v>
      </c>
      <c r="T11" s="34">
        <v>625.38003208259852</v>
      </c>
      <c r="U11" s="34">
        <v>-451.51546801696622</v>
      </c>
      <c r="V11" s="34">
        <v>165.93437010156413</v>
      </c>
      <c r="W11" s="34">
        <v>505.72822153310153</v>
      </c>
      <c r="X11" s="34">
        <v>-178.99709768314506</v>
      </c>
      <c r="Y11" s="34">
        <v>84.787441024187046</v>
      </c>
      <c r="Z11" s="34">
        <v>560.65044881231506</v>
      </c>
      <c r="AA11" s="34">
        <v>564.46104502849903</v>
      </c>
      <c r="AB11" s="34">
        <v>511.3967171960785</v>
      </c>
      <c r="AC11" s="34">
        <v>429.88474655607251</v>
      </c>
      <c r="AD11" s="34">
        <v>427.07170662490716</v>
      </c>
      <c r="AE11" s="34">
        <v>-557.91193062234879</v>
      </c>
      <c r="AF11" s="34">
        <v>216.28532488030442</v>
      </c>
      <c r="AG11" s="34">
        <v>726.23672712567713</v>
      </c>
      <c r="AH11" s="34">
        <v>1080.3534090869043</v>
      </c>
      <c r="AI11" s="34">
        <v>1263.3627485082616</v>
      </c>
    </row>
    <row r="12" spans="1:35" ht="15.95" customHeight="1" x14ac:dyDescent="0.2">
      <c r="A12" s="73"/>
      <c r="B12" s="86"/>
      <c r="C12" s="72" t="s">
        <v>136</v>
      </c>
      <c r="D12" s="72"/>
      <c r="E12" s="72"/>
      <c r="F12" s="72"/>
      <c r="G12" s="72"/>
      <c r="H12" s="72"/>
      <c r="I12" s="72"/>
      <c r="K12" s="37">
        <v>6322.0656398946558</v>
      </c>
      <c r="L12" s="37">
        <v>6103.0584798325399</v>
      </c>
      <c r="M12" s="37">
        <v>4451.7904886284368</v>
      </c>
      <c r="N12" s="37">
        <v>5541.9478897607005</v>
      </c>
      <c r="O12" s="37">
        <v>8384.2463735845213</v>
      </c>
      <c r="P12" s="37">
        <v>10238.931980631638</v>
      </c>
      <c r="Q12" s="37">
        <v>10774.991492775618</v>
      </c>
      <c r="R12" s="37">
        <v>11942.651469088034</v>
      </c>
      <c r="S12" s="37">
        <v>12621.278281086476</v>
      </c>
      <c r="T12" s="37">
        <v>6237.4989933700253</v>
      </c>
      <c r="U12" s="37">
        <v>3250.5378834490029</v>
      </c>
      <c r="V12" s="37">
        <v>12253.155397471999</v>
      </c>
      <c r="W12" s="37">
        <v>5630.7332116071739</v>
      </c>
      <c r="X12" s="37">
        <v>3710.6157555166637</v>
      </c>
      <c r="Y12" s="37">
        <v>3965.3306622356049</v>
      </c>
      <c r="Z12" s="37">
        <v>4231.0225805007831</v>
      </c>
      <c r="AA12" s="37">
        <v>4030.9360291765693</v>
      </c>
      <c r="AB12" s="37">
        <v>3953.7654443174479</v>
      </c>
      <c r="AC12" s="37">
        <v>4356.1134054483482</v>
      </c>
      <c r="AD12" s="37">
        <v>4315.6538285866345</v>
      </c>
      <c r="AE12" s="37">
        <v>2304.4291001984143</v>
      </c>
      <c r="AF12" s="37">
        <v>3679.1507484265435</v>
      </c>
      <c r="AG12" s="37">
        <v>5059.355090025012</v>
      </c>
      <c r="AH12" s="37">
        <v>5653.2137947841029</v>
      </c>
      <c r="AI12" s="37">
        <v>6265.0018998589112</v>
      </c>
    </row>
    <row r="13" spans="1:35" ht="15.95" customHeight="1" x14ac:dyDescent="0.2">
      <c r="A13" s="73"/>
      <c r="B13" s="86"/>
      <c r="C13" s="72" t="s">
        <v>137</v>
      </c>
      <c r="D13" s="72"/>
      <c r="E13" s="72"/>
      <c r="F13" s="72"/>
      <c r="G13" s="72"/>
      <c r="H13" s="72"/>
      <c r="I13" s="72"/>
      <c r="K13" s="37">
        <v>5756.886864417238</v>
      </c>
      <c r="L13" s="37">
        <v>5337.0417263025147</v>
      </c>
      <c r="M13" s="37">
        <v>4690.4205951106896</v>
      </c>
      <c r="N13" s="37">
        <v>5589.6118406309233</v>
      </c>
      <c r="O13" s="37">
        <v>7567.5695716349246</v>
      </c>
      <c r="P13" s="37">
        <v>8937.323674197185</v>
      </c>
      <c r="Q13" s="37">
        <v>9791.068802628386</v>
      </c>
      <c r="R13" s="37">
        <v>10568.694377441307</v>
      </c>
      <c r="S13" s="37">
        <v>12179.271809083624</v>
      </c>
      <c r="T13" s="37">
        <v>5612.1189612874268</v>
      </c>
      <c r="U13" s="37">
        <v>3702.0533514659692</v>
      </c>
      <c r="V13" s="37">
        <v>12087.221027370435</v>
      </c>
      <c r="W13" s="37">
        <v>5125.0049900740723</v>
      </c>
      <c r="X13" s="37">
        <v>3889.6128531998088</v>
      </c>
      <c r="Y13" s="37">
        <v>3880.5432212114179</v>
      </c>
      <c r="Z13" s="37">
        <v>3670.372131688468</v>
      </c>
      <c r="AA13" s="37">
        <v>3466.4749841480702</v>
      </c>
      <c r="AB13" s="37">
        <v>3442.3687271213694</v>
      </c>
      <c r="AC13" s="37">
        <v>3926.2286588922757</v>
      </c>
      <c r="AD13" s="37">
        <v>3888.5821219617274</v>
      </c>
      <c r="AE13" s="37">
        <v>2862.3410308207631</v>
      </c>
      <c r="AF13" s="37">
        <v>3462.8654235462391</v>
      </c>
      <c r="AG13" s="37">
        <v>4333.1183628993349</v>
      </c>
      <c r="AH13" s="37">
        <v>4572.8603856971986</v>
      </c>
      <c r="AI13" s="37">
        <v>5001.6391513506496</v>
      </c>
    </row>
    <row r="14" spans="1:35" s="83" customFormat="1" ht="15.95" customHeight="1" x14ac:dyDescent="0.25">
      <c r="A14" s="82"/>
      <c r="B14" s="87"/>
      <c r="D14" s="88" t="s">
        <v>116</v>
      </c>
      <c r="E14" s="72" t="s">
        <v>117</v>
      </c>
      <c r="F14" s="72"/>
      <c r="G14" s="74"/>
      <c r="H14" s="74"/>
      <c r="I14" s="74"/>
      <c r="J14" s="74"/>
      <c r="K14" s="34">
        <v>-348.3932279931114</v>
      </c>
      <c r="L14" s="34">
        <v>-118.48864423236864</v>
      </c>
      <c r="M14" s="34">
        <v>-1099.1629346566683</v>
      </c>
      <c r="N14" s="34">
        <v>-820.06081455211597</v>
      </c>
      <c r="O14" s="34">
        <v>-290.90829979146565</v>
      </c>
      <c r="P14" s="34">
        <v>284.99839627293477</v>
      </c>
      <c r="Q14" s="34">
        <v>44.670912402254544</v>
      </c>
      <c r="R14" s="34">
        <v>201.8165357840353</v>
      </c>
      <c r="S14" s="34">
        <v>-935.05540798748189</v>
      </c>
      <c r="T14" s="34">
        <v>-867.40997079732415</v>
      </c>
      <c r="U14" s="34">
        <v>-2013.0923578000102</v>
      </c>
      <c r="V14" s="34">
        <v>-1266.1104517887979</v>
      </c>
      <c r="W14" s="34">
        <v>-1159.9529659791547</v>
      </c>
      <c r="X14" s="34">
        <v>-1957.5821547196183</v>
      </c>
      <c r="Y14" s="34">
        <v>-1954.1900537238089</v>
      </c>
      <c r="Z14" s="34">
        <v>-1648.5003980338188</v>
      </c>
      <c r="AA14" s="34">
        <v>-1529.7611692057365</v>
      </c>
      <c r="AB14" s="34">
        <v>-1770.4214457074181</v>
      </c>
      <c r="AC14" s="34">
        <v>-1858.8731144168796</v>
      </c>
      <c r="AD14" s="34">
        <v>-1922.9211653656837</v>
      </c>
      <c r="AE14" s="34">
        <v>-1387.5649750881157</v>
      </c>
      <c r="AF14" s="34">
        <v>-1683.4365217152222</v>
      </c>
      <c r="AG14" s="34">
        <v>-2097.1071097965942</v>
      </c>
      <c r="AH14" s="34">
        <v>-2193.0093981069622</v>
      </c>
      <c r="AI14" s="34">
        <v>-2368.8386828553839</v>
      </c>
    </row>
    <row r="15" spans="1:35" ht="15.95" customHeight="1" x14ac:dyDescent="0.2">
      <c r="A15" s="73"/>
      <c r="B15" s="86"/>
      <c r="D15" s="72"/>
      <c r="E15" s="72"/>
      <c r="F15" s="72" t="s">
        <v>138</v>
      </c>
      <c r="G15" s="72"/>
      <c r="H15" s="72"/>
      <c r="I15" s="72"/>
      <c r="J15" s="72"/>
      <c r="K15" s="37">
        <v>4508.0855063178042</v>
      </c>
      <c r="L15" s="37">
        <v>4327.8756135714802</v>
      </c>
      <c r="M15" s="37">
        <v>2655.8483324934582</v>
      </c>
      <c r="N15" s="37">
        <v>3664.9466055291546</v>
      </c>
      <c r="O15" s="37">
        <v>6140.5556902767466</v>
      </c>
      <c r="P15" s="37">
        <v>7898.0177775630191</v>
      </c>
      <c r="Q15" s="37">
        <v>8431.4874850318774</v>
      </c>
      <c r="R15" s="37">
        <v>9309.8716652725034</v>
      </c>
      <c r="S15" s="37">
        <v>9753.7725763621565</v>
      </c>
      <c r="T15" s="37">
        <v>3484.6832973345859</v>
      </c>
      <c r="U15" s="37">
        <v>465.53653268483652</v>
      </c>
      <c r="V15" s="37">
        <v>9263.4427459135622</v>
      </c>
      <c r="W15" s="37">
        <v>2478.6948316142971</v>
      </c>
      <c r="X15" s="37">
        <v>489.99661545595148</v>
      </c>
      <c r="Y15" s="37">
        <v>455.62099160029487</v>
      </c>
      <c r="Z15" s="37">
        <v>590.07836189925183</v>
      </c>
      <c r="AA15" s="37">
        <v>508.38679556247945</v>
      </c>
      <c r="AB15" s="37">
        <v>240.92610364605196</v>
      </c>
      <c r="AC15" s="37">
        <v>347.44775295141051</v>
      </c>
      <c r="AD15" s="37">
        <v>233.66539978055167</v>
      </c>
      <c r="AE15" s="37">
        <v>156.31790910453094</v>
      </c>
      <c r="AF15" s="37">
        <v>220.63846501938949</v>
      </c>
      <c r="AG15" s="37">
        <v>371.70548948947038</v>
      </c>
      <c r="AH15" s="37">
        <v>297.80563032102214</v>
      </c>
      <c r="AI15" s="37">
        <v>289.82592754860434</v>
      </c>
    </row>
    <row r="16" spans="1:35" ht="15.95" customHeight="1" x14ac:dyDescent="0.2">
      <c r="A16" s="73"/>
      <c r="B16" s="86"/>
      <c r="D16" s="72"/>
      <c r="E16" s="72"/>
      <c r="F16" s="72" t="s">
        <v>139</v>
      </c>
      <c r="G16" s="72"/>
      <c r="H16" s="72"/>
      <c r="I16" s="72"/>
      <c r="J16" s="72"/>
      <c r="K16" s="37">
        <v>4856.4787343109156</v>
      </c>
      <c r="L16" s="37">
        <v>4446.3642578038489</v>
      </c>
      <c r="M16" s="37">
        <v>3755.0112671501265</v>
      </c>
      <c r="N16" s="37">
        <v>4485.0074200812705</v>
      </c>
      <c r="O16" s="37">
        <v>6431.4639900682123</v>
      </c>
      <c r="P16" s="37">
        <v>7613.0193812900843</v>
      </c>
      <c r="Q16" s="37">
        <v>8386.8165726296229</v>
      </c>
      <c r="R16" s="37">
        <v>9108.0551294884681</v>
      </c>
      <c r="S16" s="37">
        <v>10688.827984349638</v>
      </c>
      <c r="T16" s="37">
        <v>4352.09326813191</v>
      </c>
      <c r="U16" s="37">
        <v>2478.6288904848466</v>
      </c>
      <c r="V16" s="37">
        <v>10529.55319770236</v>
      </c>
      <c r="W16" s="37">
        <v>3638.6477975934517</v>
      </c>
      <c r="X16" s="37">
        <v>2447.5787701755698</v>
      </c>
      <c r="Y16" s="37">
        <v>2409.8110453241038</v>
      </c>
      <c r="Z16" s="37">
        <v>2238.5787599330706</v>
      </c>
      <c r="AA16" s="37">
        <v>2038.1479647682158</v>
      </c>
      <c r="AB16" s="37">
        <v>2011.3475493534702</v>
      </c>
      <c r="AC16" s="37">
        <v>2206.3208673682902</v>
      </c>
      <c r="AD16" s="37">
        <v>2156.5865651462354</v>
      </c>
      <c r="AE16" s="37">
        <v>1543.8828841926468</v>
      </c>
      <c r="AF16" s="37">
        <v>1904.0749867346117</v>
      </c>
      <c r="AG16" s="37">
        <v>2468.8125992860646</v>
      </c>
      <c r="AH16" s="37">
        <v>2490.8150284279841</v>
      </c>
      <c r="AI16" s="37">
        <v>2658.6646104039883</v>
      </c>
    </row>
    <row r="17" spans="1:35" s="83" customFormat="1" ht="15.95" customHeight="1" x14ac:dyDescent="0.25">
      <c r="A17" s="82"/>
      <c r="B17" s="87"/>
      <c r="D17" s="88" t="s">
        <v>118</v>
      </c>
      <c r="E17" s="72" t="s">
        <v>119</v>
      </c>
      <c r="F17" s="72"/>
      <c r="G17" s="74"/>
      <c r="H17" s="74"/>
      <c r="I17" s="74"/>
      <c r="J17" s="74"/>
      <c r="K17" s="34">
        <v>913.5720034705289</v>
      </c>
      <c r="L17" s="34">
        <v>884.50539776239407</v>
      </c>
      <c r="M17" s="34">
        <v>860.53282817441573</v>
      </c>
      <c r="N17" s="34">
        <v>772.39686368189291</v>
      </c>
      <c r="O17" s="34">
        <v>1107.5851017410623</v>
      </c>
      <c r="P17" s="34">
        <v>1016.6099101615191</v>
      </c>
      <c r="Q17" s="34">
        <v>939.25177774497843</v>
      </c>
      <c r="R17" s="34">
        <v>1172.1405558626911</v>
      </c>
      <c r="S17" s="34">
        <v>1377.0618799903327</v>
      </c>
      <c r="T17" s="34">
        <v>1492.7900028799229</v>
      </c>
      <c r="U17" s="34">
        <v>1561.5768897830442</v>
      </c>
      <c r="V17" s="34">
        <v>1432.0448218903616</v>
      </c>
      <c r="W17" s="34">
        <v>1665.681187512256</v>
      </c>
      <c r="X17" s="34">
        <v>1778.5850570364732</v>
      </c>
      <c r="Y17" s="34">
        <v>2038.9774947479959</v>
      </c>
      <c r="Z17" s="34">
        <v>2209.1508468461334</v>
      </c>
      <c r="AA17" s="34">
        <v>2094.2222142342353</v>
      </c>
      <c r="AB17" s="34">
        <v>2281.8181629034966</v>
      </c>
      <c r="AC17" s="34">
        <v>2288.7578609729521</v>
      </c>
      <c r="AD17" s="34">
        <v>2349.9928719905911</v>
      </c>
      <c r="AE17" s="34">
        <v>829.65304446576715</v>
      </c>
      <c r="AF17" s="34">
        <v>1899.7218465955266</v>
      </c>
      <c r="AG17" s="34">
        <v>2823.3438369222713</v>
      </c>
      <c r="AH17" s="34">
        <v>3273.362807193866</v>
      </c>
      <c r="AI17" s="34">
        <v>3632.2014313636455</v>
      </c>
    </row>
    <row r="18" spans="1:35" ht="15.95" customHeight="1" x14ac:dyDescent="0.2">
      <c r="A18" s="73"/>
      <c r="B18" s="86"/>
      <c r="D18" s="72"/>
      <c r="E18" s="72"/>
      <c r="F18" s="72" t="s">
        <v>136</v>
      </c>
      <c r="G18" s="72"/>
      <c r="H18" s="72"/>
      <c r="I18" s="72"/>
      <c r="J18" s="72"/>
      <c r="K18" s="37">
        <v>1813.9801335768516</v>
      </c>
      <c r="L18" s="37">
        <v>1775.1828662610596</v>
      </c>
      <c r="M18" s="37">
        <v>1795.9421561349789</v>
      </c>
      <c r="N18" s="37">
        <v>1877.0012842315459</v>
      </c>
      <c r="O18" s="37">
        <v>2243.6906833077746</v>
      </c>
      <c r="P18" s="37">
        <v>2340.9142030686189</v>
      </c>
      <c r="Q18" s="37">
        <v>2343.5040077437416</v>
      </c>
      <c r="R18" s="37">
        <v>2632.7798038155302</v>
      </c>
      <c r="S18" s="37">
        <v>2867.5057047243195</v>
      </c>
      <c r="T18" s="37">
        <v>2752.8156960354399</v>
      </c>
      <c r="U18" s="37">
        <v>2785.0013507641665</v>
      </c>
      <c r="V18" s="37">
        <v>2989.7126515584368</v>
      </c>
      <c r="W18" s="37">
        <v>3152.0383799928768</v>
      </c>
      <c r="X18" s="37">
        <v>3220.6191400607122</v>
      </c>
      <c r="Y18" s="37">
        <v>3509.70967063531</v>
      </c>
      <c r="Z18" s="37">
        <v>3640.9442186015308</v>
      </c>
      <c r="AA18" s="37">
        <v>3522.5492336140896</v>
      </c>
      <c r="AB18" s="37">
        <v>3712.8393406713958</v>
      </c>
      <c r="AC18" s="37">
        <v>4008.6656524969376</v>
      </c>
      <c r="AD18" s="37">
        <v>4081.988428806083</v>
      </c>
      <c r="AE18" s="37">
        <v>2148.1111910938835</v>
      </c>
      <c r="AF18" s="37">
        <v>3458.512283407154</v>
      </c>
      <c r="AG18" s="37">
        <v>4687.649600535542</v>
      </c>
      <c r="AH18" s="37">
        <v>5355.4081644630805</v>
      </c>
      <c r="AI18" s="37">
        <v>5975.1759723103069</v>
      </c>
    </row>
    <row r="19" spans="1:35" ht="15.95" customHeight="1" x14ac:dyDescent="0.2">
      <c r="A19" s="73"/>
      <c r="B19" s="86"/>
      <c r="D19" s="72"/>
      <c r="E19" s="72"/>
      <c r="F19" s="72" t="s">
        <v>137</v>
      </c>
      <c r="G19" s="72"/>
      <c r="H19" s="72"/>
      <c r="I19" s="72"/>
      <c r="J19" s="72"/>
      <c r="K19" s="37">
        <v>900.40813010632269</v>
      </c>
      <c r="L19" s="37">
        <v>890.67746849866558</v>
      </c>
      <c r="M19" s="37">
        <v>935.40932796056313</v>
      </c>
      <c r="N19" s="37">
        <v>1104.604420549653</v>
      </c>
      <c r="O19" s="37">
        <v>1136.1055815667123</v>
      </c>
      <c r="P19" s="37">
        <v>1324.3042929070998</v>
      </c>
      <c r="Q19" s="37">
        <v>1404.2522299987631</v>
      </c>
      <c r="R19" s="37">
        <v>1460.639247952839</v>
      </c>
      <c r="S19" s="37">
        <v>1490.4438247339867</v>
      </c>
      <c r="T19" s="37">
        <v>1260.025693155517</v>
      </c>
      <c r="U19" s="37">
        <v>1223.4244609811224</v>
      </c>
      <c r="V19" s="37">
        <v>1557.6678296680752</v>
      </c>
      <c r="W19" s="37">
        <v>1486.3571924806208</v>
      </c>
      <c r="X19" s="37">
        <v>1442.034083024239</v>
      </c>
      <c r="Y19" s="37">
        <v>1470.732175887314</v>
      </c>
      <c r="Z19" s="37">
        <v>1431.7933717553974</v>
      </c>
      <c r="AA19" s="37">
        <v>1428.3270193798544</v>
      </c>
      <c r="AB19" s="37">
        <v>1431.0211777678992</v>
      </c>
      <c r="AC19" s="37">
        <v>1719.9077915239855</v>
      </c>
      <c r="AD19" s="37">
        <v>1731.9955568154919</v>
      </c>
      <c r="AE19" s="37">
        <v>1318.4581466281163</v>
      </c>
      <c r="AF19" s="37">
        <v>1558.7904368116274</v>
      </c>
      <c r="AG19" s="37">
        <v>1864.3057636132705</v>
      </c>
      <c r="AH19" s="37">
        <v>2082.0453572692145</v>
      </c>
      <c r="AI19" s="37">
        <v>2342.9745409466614</v>
      </c>
    </row>
    <row r="20" spans="1:35" ht="15.95" customHeight="1" x14ac:dyDescent="0.2">
      <c r="A20" s="73"/>
      <c r="B20" s="86"/>
      <c r="D20" s="72"/>
      <c r="E20" s="72" t="s">
        <v>140</v>
      </c>
      <c r="F20" s="72"/>
      <c r="G20" s="72" t="s">
        <v>141</v>
      </c>
      <c r="H20" s="72"/>
      <c r="I20" s="72"/>
      <c r="J20" s="72"/>
      <c r="K20" s="37">
        <v>-101.93935183711213</v>
      </c>
      <c r="L20" s="37">
        <v>-174.51042373181463</v>
      </c>
      <c r="M20" s="37">
        <v>-165.85012735440523</v>
      </c>
      <c r="N20" s="37">
        <v>-204.41578007639345</v>
      </c>
      <c r="O20" s="37">
        <v>-210.33070052037618</v>
      </c>
      <c r="P20" s="37">
        <v>-233.21652806642521</v>
      </c>
      <c r="Q20" s="37">
        <v>-256.7867771386783</v>
      </c>
      <c r="R20" s="37">
        <v>-255.82586280364612</v>
      </c>
      <c r="S20" s="37">
        <v>-312.31153336967873</v>
      </c>
      <c r="T20" s="37">
        <v>-142.2329393743882</v>
      </c>
      <c r="U20" s="37">
        <v>-109.42208734135136</v>
      </c>
      <c r="V20" s="37">
        <v>-279.52690568098802</v>
      </c>
      <c r="W20" s="37">
        <v>-142.20173046353614</v>
      </c>
      <c r="X20" s="37">
        <v>-104.40886019421404</v>
      </c>
      <c r="Y20" s="37">
        <v>-21.83521383754416</v>
      </c>
      <c r="Z20" s="37">
        <v>-1.2364953968854024</v>
      </c>
      <c r="AA20" s="37">
        <v>14.322968692133685</v>
      </c>
      <c r="AB20" s="37">
        <v>118.38247695880546</v>
      </c>
      <c r="AC20" s="37">
        <v>4.363583936419019</v>
      </c>
      <c r="AD20" s="37">
        <v>-23.861323764358843</v>
      </c>
      <c r="AE20" s="37">
        <v>-79.093805205263365</v>
      </c>
      <c r="AF20" s="37">
        <v>-48.819358293719858</v>
      </c>
      <c r="AG20" s="37">
        <v>-82.429225267891042</v>
      </c>
      <c r="AH20" s="37">
        <v>-97.155950544313242</v>
      </c>
      <c r="AI20" s="37">
        <v>-87.53765638056683</v>
      </c>
    </row>
    <row r="21" spans="1:35" ht="15.95" customHeight="1" x14ac:dyDescent="0.2">
      <c r="A21" s="73"/>
      <c r="B21" s="86"/>
      <c r="D21" s="72"/>
      <c r="E21" s="72"/>
      <c r="F21" s="72"/>
      <c r="G21" s="72"/>
      <c r="H21" s="72" t="s">
        <v>136</v>
      </c>
      <c r="I21" s="72"/>
      <c r="J21" s="72"/>
      <c r="K21" s="37">
        <v>148.9862721798068</v>
      </c>
      <c r="L21" s="37">
        <v>92.665103774419848</v>
      </c>
      <c r="M21" s="37">
        <v>63.853023517916988</v>
      </c>
      <c r="N21" s="37">
        <v>69.48376669677593</v>
      </c>
      <c r="O21" s="37">
        <v>95.098334162695224</v>
      </c>
      <c r="P21" s="37">
        <v>101.35067642187585</v>
      </c>
      <c r="Q21" s="37">
        <v>95.816522639646479</v>
      </c>
      <c r="R21" s="37">
        <v>101.80326993725745</v>
      </c>
      <c r="S21" s="37">
        <v>103.2071210461179</v>
      </c>
      <c r="T21" s="37">
        <v>110.60525891340518</v>
      </c>
      <c r="U21" s="37">
        <v>93.116802337713807</v>
      </c>
      <c r="V21" s="37">
        <v>116.85503391437514</v>
      </c>
      <c r="W21" s="37">
        <v>107.58392995902341</v>
      </c>
      <c r="X21" s="37">
        <v>132.48812372148666</v>
      </c>
      <c r="Y21" s="37">
        <v>203.06441858261113</v>
      </c>
      <c r="Z21" s="37">
        <v>207.60526060422194</v>
      </c>
      <c r="AA21" s="37">
        <v>205.8047408864052</v>
      </c>
      <c r="AB21" s="37">
        <v>233.59301565148337</v>
      </c>
      <c r="AC21" s="37">
        <v>248.51770738954951</v>
      </c>
      <c r="AD21" s="37">
        <v>223.23991384665661</v>
      </c>
      <c r="AE21" s="37">
        <v>92.657261977767135</v>
      </c>
      <c r="AF21" s="37">
        <v>136.52825272374025</v>
      </c>
      <c r="AG21" s="37">
        <v>177.50309644771906</v>
      </c>
      <c r="AH21" s="37">
        <v>195.22381906529827</v>
      </c>
      <c r="AI21" s="37">
        <v>234.31120572527328</v>
      </c>
    </row>
    <row r="22" spans="1:35" ht="15.95" customHeight="1" x14ac:dyDescent="0.2">
      <c r="A22" s="73"/>
      <c r="B22" s="86"/>
      <c r="D22" s="72"/>
      <c r="E22" s="72"/>
      <c r="F22" s="72"/>
      <c r="G22" s="72"/>
      <c r="H22" s="72" t="s">
        <v>137</v>
      </c>
      <c r="I22" s="72"/>
      <c r="J22" s="72"/>
      <c r="K22" s="37">
        <v>250.92562401691893</v>
      </c>
      <c r="L22" s="37">
        <v>267.17552750623446</v>
      </c>
      <c r="M22" s="37">
        <v>229.70315087232223</v>
      </c>
      <c r="N22" s="37">
        <v>273.89954677316939</v>
      </c>
      <c r="O22" s="37">
        <v>305.42903468307139</v>
      </c>
      <c r="P22" s="37">
        <v>334.56720448830106</v>
      </c>
      <c r="Q22" s="37">
        <v>352.60329977832475</v>
      </c>
      <c r="R22" s="37">
        <v>357.62913274090357</v>
      </c>
      <c r="S22" s="37">
        <v>415.51865441579662</v>
      </c>
      <c r="T22" s="37">
        <v>252.83819828779338</v>
      </c>
      <c r="U22" s="37">
        <v>202.53888967906516</v>
      </c>
      <c r="V22" s="37">
        <v>396.38193959536318</v>
      </c>
      <c r="W22" s="37">
        <v>249.78566042255954</v>
      </c>
      <c r="X22" s="37">
        <v>236.8969839157007</v>
      </c>
      <c r="Y22" s="37">
        <v>224.89963242015529</v>
      </c>
      <c r="Z22" s="37">
        <v>208.84175600110734</v>
      </c>
      <c r="AA22" s="37">
        <v>191.48177219427151</v>
      </c>
      <c r="AB22" s="37">
        <v>115.21053869267791</v>
      </c>
      <c r="AC22" s="37">
        <v>244.1541234531305</v>
      </c>
      <c r="AD22" s="37">
        <v>247.10123761101545</v>
      </c>
      <c r="AE22" s="37">
        <v>171.7510671830305</v>
      </c>
      <c r="AF22" s="37">
        <v>185.34761101746</v>
      </c>
      <c r="AG22" s="37">
        <v>259.9323217156101</v>
      </c>
      <c r="AH22" s="37">
        <v>292.37976960961151</v>
      </c>
      <c r="AI22" s="37">
        <v>321.84886210584011</v>
      </c>
    </row>
    <row r="23" spans="1:35" ht="15.95" customHeight="1" x14ac:dyDescent="0.2">
      <c r="A23" s="73"/>
      <c r="B23" s="86"/>
      <c r="D23" s="72"/>
      <c r="E23" s="72"/>
      <c r="F23" s="72"/>
      <c r="G23" s="72"/>
      <c r="H23" s="72"/>
      <c r="I23" s="72" t="s">
        <v>142</v>
      </c>
      <c r="J23" s="72"/>
      <c r="K23" s="37">
        <v>-210.05083875671923</v>
      </c>
      <c r="L23" s="37">
        <v>-218.13235843323505</v>
      </c>
      <c r="M23" s="37">
        <v>-202.11877568926866</v>
      </c>
      <c r="N23" s="37">
        <v>-228.02310856777811</v>
      </c>
      <c r="O23" s="37">
        <v>-250.58965606040707</v>
      </c>
      <c r="P23" s="37">
        <v>-290.38535168213525</v>
      </c>
      <c r="Q23" s="37">
        <v>-311.14756003841927</v>
      </c>
      <c r="R23" s="37">
        <v>-324.0246209199733</v>
      </c>
      <c r="S23" s="37">
        <v>-376.14008753815591</v>
      </c>
      <c r="T23" s="37">
        <v>-216.03872861252316</v>
      </c>
      <c r="U23" s="37">
        <v>-169.46117410394183</v>
      </c>
      <c r="V23" s="37">
        <v>-361.68569010056518</v>
      </c>
      <c r="W23" s="37">
        <v>-214.74787565279388</v>
      </c>
      <c r="X23" s="37">
        <v>-196.92055841389811</v>
      </c>
      <c r="Y23" s="37">
        <v>-185.6342782772328</v>
      </c>
      <c r="Z23" s="37">
        <v>-177.20270998065311</v>
      </c>
      <c r="AA23" s="37">
        <v>-166.49766376137526</v>
      </c>
      <c r="AB23" s="37">
        <v>-90.828225837342529</v>
      </c>
      <c r="AC23" s="37">
        <v>-197.45434089113348</v>
      </c>
      <c r="AD23" s="37">
        <v>-204.52601896294601</v>
      </c>
      <c r="AE23" s="37">
        <v>-148.78316163584</v>
      </c>
      <c r="AF23" s="37">
        <v>-162.01691281748447</v>
      </c>
      <c r="AG23" s="37">
        <v>-215.57787723473834</v>
      </c>
      <c r="AH23" s="37">
        <v>-232.83929293632715</v>
      </c>
      <c r="AI23" s="37">
        <v>-267.69732167862156</v>
      </c>
    </row>
    <row r="24" spans="1:35" ht="15.95" customHeight="1" x14ac:dyDescent="0.2">
      <c r="A24" s="73"/>
      <c r="B24" s="86"/>
      <c r="D24" s="72"/>
      <c r="E24" s="72"/>
      <c r="F24" s="72"/>
      <c r="G24" s="72"/>
      <c r="H24" s="72"/>
      <c r="I24" s="72"/>
      <c r="J24" s="72" t="s">
        <v>136</v>
      </c>
      <c r="K24" s="37">
        <v>0</v>
      </c>
      <c r="L24" s="37">
        <v>0</v>
      </c>
      <c r="M24" s="37">
        <v>0</v>
      </c>
      <c r="N24" s="37">
        <v>0</v>
      </c>
      <c r="O24" s="37">
        <v>0</v>
      </c>
      <c r="P24" s="37">
        <v>0</v>
      </c>
      <c r="Q24" s="37">
        <v>4.7342206399999989E-2</v>
      </c>
      <c r="R24" s="37">
        <v>0</v>
      </c>
      <c r="S24" s="37">
        <v>0</v>
      </c>
      <c r="T24" s="37">
        <v>0</v>
      </c>
      <c r="U24" s="37">
        <v>0</v>
      </c>
      <c r="V24" s="37">
        <v>2.1195189999999999E-2</v>
      </c>
      <c r="W24" s="37">
        <v>0</v>
      </c>
      <c r="X24" s="37">
        <v>0</v>
      </c>
      <c r="Y24" s="37">
        <v>0</v>
      </c>
      <c r="Z24" s="37">
        <v>0</v>
      </c>
      <c r="AA24" s="37">
        <v>0</v>
      </c>
      <c r="AB24" s="37">
        <v>0</v>
      </c>
      <c r="AC24" s="89">
        <v>1.1185946966608715</v>
      </c>
      <c r="AD24" s="89">
        <v>0.76233991834656611</v>
      </c>
      <c r="AE24" s="89">
        <v>0.50020012230233291</v>
      </c>
      <c r="AF24" s="89">
        <v>0.795208232094338</v>
      </c>
      <c r="AG24" s="89">
        <v>4.1058585697383077</v>
      </c>
      <c r="AH24" s="89">
        <v>5.8913456728642073</v>
      </c>
      <c r="AI24" s="89">
        <v>4.7001292385277313</v>
      </c>
    </row>
    <row r="25" spans="1:35" ht="15.95" customHeight="1" x14ac:dyDescent="0.2">
      <c r="A25" s="73"/>
      <c r="B25" s="86"/>
      <c r="D25" s="72"/>
      <c r="E25" s="72"/>
      <c r="F25" s="72"/>
      <c r="G25" s="72"/>
      <c r="H25" s="72"/>
      <c r="I25" s="72"/>
      <c r="J25" s="72" t="s">
        <v>137</v>
      </c>
      <c r="K25" s="37">
        <v>210.05083875671923</v>
      </c>
      <c r="L25" s="37">
        <v>218.13235843323505</v>
      </c>
      <c r="M25" s="37">
        <v>202.11877568926866</v>
      </c>
      <c r="N25" s="37">
        <v>228.02310856777811</v>
      </c>
      <c r="O25" s="37">
        <v>250.58965606040707</v>
      </c>
      <c r="P25" s="37">
        <v>290.38535168213525</v>
      </c>
      <c r="Q25" s="37">
        <v>311.19490224481927</v>
      </c>
      <c r="R25" s="37">
        <v>324.0246209199733</v>
      </c>
      <c r="S25" s="37">
        <v>376.14008753815591</v>
      </c>
      <c r="T25" s="37">
        <v>216.03872861252316</v>
      </c>
      <c r="U25" s="37">
        <v>169.46117410394183</v>
      </c>
      <c r="V25" s="37">
        <v>361.7068852905652</v>
      </c>
      <c r="W25" s="37">
        <v>214.74787565279388</v>
      </c>
      <c r="X25" s="37">
        <v>196.92055841389811</v>
      </c>
      <c r="Y25" s="37">
        <v>185.6342782772328</v>
      </c>
      <c r="Z25" s="37">
        <v>177.20270998065311</v>
      </c>
      <c r="AA25" s="37">
        <v>166.49766376137526</v>
      </c>
      <c r="AB25" s="37">
        <v>90.828225837342529</v>
      </c>
      <c r="AC25" s="37">
        <v>198.57293558779435</v>
      </c>
      <c r="AD25" s="37">
        <v>205.28835888129257</v>
      </c>
      <c r="AE25" s="37">
        <v>149.28336175814235</v>
      </c>
      <c r="AF25" s="37">
        <v>162.81212104957879</v>
      </c>
      <c r="AG25" s="37">
        <v>219.68373580447664</v>
      </c>
      <c r="AH25" s="37">
        <v>238.73063860919137</v>
      </c>
      <c r="AI25" s="37">
        <v>272.39745091714929</v>
      </c>
    </row>
    <row r="26" spans="1:35" ht="15.95" customHeight="1" x14ac:dyDescent="0.2">
      <c r="A26" s="73"/>
      <c r="B26" s="86"/>
      <c r="D26" s="72"/>
      <c r="E26" s="72"/>
      <c r="F26" s="72"/>
      <c r="G26" s="72"/>
      <c r="H26" s="72"/>
      <c r="I26" s="72" t="s">
        <v>143</v>
      </c>
      <c r="J26" s="72"/>
      <c r="K26" s="37">
        <v>108.1114869196071</v>
      </c>
      <c r="L26" s="37">
        <v>43.621934701420457</v>
      </c>
      <c r="M26" s="37">
        <v>36.268648334863428</v>
      </c>
      <c r="N26" s="37">
        <v>23.607328491384635</v>
      </c>
      <c r="O26" s="37">
        <v>40.258955540030918</v>
      </c>
      <c r="P26" s="37">
        <v>57.168823615710011</v>
      </c>
      <c r="Q26" s="37">
        <v>54.360782899741018</v>
      </c>
      <c r="R26" s="37">
        <v>68.198758116327213</v>
      </c>
      <c r="S26" s="37">
        <v>63.828554168477183</v>
      </c>
      <c r="T26" s="37">
        <v>73.805789238134963</v>
      </c>
      <c r="U26" s="37">
        <v>60.039086762590479</v>
      </c>
      <c r="V26" s="37">
        <v>82.158784419577188</v>
      </c>
      <c r="W26" s="37">
        <v>72.546145189257743</v>
      </c>
      <c r="X26" s="37">
        <v>92.511698219684064</v>
      </c>
      <c r="Y26" s="37">
        <v>163.79906443968866</v>
      </c>
      <c r="Z26" s="37">
        <v>175.96621458376768</v>
      </c>
      <c r="AA26" s="37">
        <v>180.82063245350895</v>
      </c>
      <c r="AB26" s="37">
        <v>209.21070279614798</v>
      </c>
      <c r="AC26" s="37">
        <v>201.8179248275525</v>
      </c>
      <c r="AD26" s="37">
        <v>180.66469519858717</v>
      </c>
      <c r="AE26" s="37">
        <v>69.689356430576652</v>
      </c>
      <c r="AF26" s="37">
        <v>113.19755452376459</v>
      </c>
      <c r="AG26" s="37">
        <v>133.1486519668473</v>
      </c>
      <c r="AH26" s="37">
        <v>135.68334239201391</v>
      </c>
      <c r="AI26" s="37">
        <v>180.15966529805473</v>
      </c>
    </row>
    <row r="27" spans="1:35" ht="15.95" customHeight="1" x14ac:dyDescent="0.2">
      <c r="A27" s="73"/>
      <c r="B27" s="86"/>
      <c r="D27" s="72"/>
      <c r="E27" s="72"/>
      <c r="F27" s="72"/>
      <c r="G27" s="72"/>
      <c r="H27" s="72"/>
      <c r="I27" s="72"/>
      <c r="J27" s="72" t="s">
        <v>136</v>
      </c>
      <c r="K27" s="37">
        <v>148.9862721798068</v>
      </c>
      <c r="L27" s="37">
        <v>92.665103774419848</v>
      </c>
      <c r="M27" s="37">
        <v>63.853023517916988</v>
      </c>
      <c r="N27" s="37">
        <v>69.48376669677593</v>
      </c>
      <c r="O27" s="37">
        <v>95.098334162695224</v>
      </c>
      <c r="P27" s="37">
        <v>101.35067642187585</v>
      </c>
      <c r="Q27" s="37">
        <v>95.769180433246476</v>
      </c>
      <c r="R27" s="37">
        <v>101.80326993725745</v>
      </c>
      <c r="S27" s="37">
        <v>103.2071210461179</v>
      </c>
      <c r="T27" s="37">
        <v>110.60525891340518</v>
      </c>
      <c r="U27" s="37">
        <v>93.116802337713807</v>
      </c>
      <c r="V27" s="37">
        <v>116.83383872437514</v>
      </c>
      <c r="W27" s="37">
        <v>107.58392995902341</v>
      </c>
      <c r="X27" s="37">
        <v>132.48812372148666</v>
      </c>
      <c r="Y27" s="37">
        <v>203.06441858261113</v>
      </c>
      <c r="Z27" s="37">
        <v>207.60526060422194</v>
      </c>
      <c r="AA27" s="37">
        <v>205.8047408864052</v>
      </c>
      <c r="AB27" s="37">
        <v>233.59301565148337</v>
      </c>
      <c r="AC27" s="37">
        <v>247.39911269288865</v>
      </c>
      <c r="AD27" s="37">
        <v>222.47757392831005</v>
      </c>
      <c r="AE27" s="37">
        <v>92.157061855464804</v>
      </c>
      <c r="AF27" s="37">
        <v>135.73304449164593</v>
      </c>
      <c r="AG27" s="37">
        <v>173.39723787798076</v>
      </c>
      <c r="AH27" s="37">
        <v>189.33247339243405</v>
      </c>
      <c r="AI27" s="37">
        <v>229.61107648674556</v>
      </c>
    </row>
    <row r="28" spans="1:35" ht="15.95" customHeight="1" x14ac:dyDescent="0.2">
      <c r="A28" s="73"/>
      <c r="B28" s="86"/>
      <c r="D28" s="72"/>
      <c r="E28" s="72"/>
      <c r="F28" s="72"/>
      <c r="G28" s="72"/>
      <c r="H28" s="72"/>
      <c r="I28" s="72"/>
      <c r="J28" s="72" t="s">
        <v>137</v>
      </c>
      <c r="K28" s="37">
        <v>40.874785260199701</v>
      </c>
      <c r="L28" s="37">
        <v>49.04316907299939</v>
      </c>
      <c r="M28" s="37">
        <v>27.584375183053563</v>
      </c>
      <c r="N28" s="37">
        <v>45.876438205391295</v>
      </c>
      <c r="O28" s="37">
        <v>54.839378622664306</v>
      </c>
      <c r="P28" s="37">
        <v>44.181852806165836</v>
      </c>
      <c r="Q28" s="37">
        <v>41.408397533505457</v>
      </c>
      <c r="R28" s="37">
        <v>33.604511820930249</v>
      </c>
      <c r="S28" s="37">
        <v>39.378566877640722</v>
      </c>
      <c r="T28" s="37">
        <v>36.799469675270224</v>
      </c>
      <c r="U28" s="37">
        <v>33.077715575123328</v>
      </c>
      <c r="V28" s="37">
        <v>34.675054304797953</v>
      </c>
      <c r="W28" s="37">
        <v>35.037784769765665</v>
      </c>
      <c r="X28" s="37">
        <v>39.976425501802595</v>
      </c>
      <c r="Y28" s="37">
        <v>39.265354142922476</v>
      </c>
      <c r="Z28" s="37">
        <v>31.639046020454245</v>
      </c>
      <c r="AA28" s="37">
        <v>24.984108432896246</v>
      </c>
      <c r="AB28" s="37">
        <v>24.382312855335378</v>
      </c>
      <c r="AC28" s="37">
        <v>45.581187865336148</v>
      </c>
      <c r="AD28" s="37">
        <v>41.812878729722883</v>
      </c>
      <c r="AE28" s="37">
        <v>22.467705424888152</v>
      </c>
      <c r="AF28" s="37">
        <v>22.535489967881333</v>
      </c>
      <c r="AG28" s="37">
        <v>40.248585911133468</v>
      </c>
      <c r="AH28" s="37">
        <v>53.649131000420148</v>
      </c>
      <c r="AI28" s="37">
        <v>49.451411188690841</v>
      </c>
    </row>
    <row r="29" spans="1:35" ht="15.95" customHeight="1" x14ac:dyDescent="0.2">
      <c r="A29" s="73"/>
      <c r="B29" s="86"/>
      <c r="D29" s="72"/>
      <c r="E29" s="72" t="s">
        <v>144</v>
      </c>
      <c r="F29" s="72"/>
      <c r="G29" s="72" t="s">
        <v>145</v>
      </c>
      <c r="H29" s="72"/>
      <c r="I29" s="72"/>
      <c r="J29" s="72"/>
      <c r="K29" s="37">
        <v>1216.6130773620123</v>
      </c>
      <c r="L29" s="37">
        <v>1246.9846608731762</v>
      </c>
      <c r="M29" s="37">
        <v>1244.0550594293218</v>
      </c>
      <c r="N29" s="37">
        <v>1250.7835993565982</v>
      </c>
      <c r="O29" s="37">
        <v>1562.4475772653554</v>
      </c>
      <c r="P29" s="37">
        <v>1639.1889531156467</v>
      </c>
      <c r="Q29" s="37">
        <v>1614.631552907128</v>
      </c>
      <c r="R29" s="37">
        <v>1823.3672433170545</v>
      </c>
      <c r="S29" s="37">
        <v>2081.6863701313173</v>
      </c>
      <c r="T29" s="37">
        <v>1938.1394563331912</v>
      </c>
      <c r="U29" s="37">
        <v>1976.8488315091115</v>
      </c>
      <c r="V29" s="37">
        <v>2088.4428621997458</v>
      </c>
      <c r="W29" s="37">
        <v>2232.6370865419976</v>
      </c>
      <c r="X29" s="37">
        <v>2345.1990966144153</v>
      </c>
      <c r="Y29" s="37">
        <v>2538.7586810414264</v>
      </c>
      <c r="Z29" s="37">
        <v>2619.9267278958405</v>
      </c>
      <c r="AA29" s="37">
        <v>2554.3803541574321</v>
      </c>
      <c r="AB29" s="37">
        <v>2654.6831199444423</v>
      </c>
      <c r="AC29" s="37">
        <v>2891.2644171158336</v>
      </c>
      <c r="AD29" s="37">
        <v>2926.1492712165355</v>
      </c>
      <c r="AE29" s="37">
        <v>1270.2616820640819</v>
      </c>
      <c r="AF29" s="37">
        <v>2384.5621857300225</v>
      </c>
      <c r="AG29" s="37">
        <v>3447.2916008338539</v>
      </c>
      <c r="AH29" s="37">
        <v>3936.9676157384856</v>
      </c>
      <c r="AI29" s="37">
        <v>4470.0513781319842</v>
      </c>
    </row>
    <row r="30" spans="1:35" ht="15.95" customHeight="1" x14ac:dyDescent="0.2">
      <c r="A30" s="73"/>
      <c r="B30" s="86"/>
      <c r="D30" s="72"/>
      <c r="E30" s="72"/>
      <c r="F30" s="72"/>
      <c r="G30" s="72"/>
      <c r="H30" s="72" t="s">
        <v>136</v>
      </c>
      <c r="I30" s="72"/>
      <c r="J30" s="72"/>
      <c r="K30" s="37">
        <v>1478.0039704016806</v>
      </c>
      <c r="L30" s="37">
        <v>1488.7751324328619</v>
      </c>
      <c r="M30" s="37">
        <v>1527.7365212375962</v>
      </c>
      <c r="N30" s="37">
        <v>1586.8507691773052</v>
      </c>
      <c r="O30" s="37">
        <v>1952.5258871883052</v>
      </c>
      <c r="P30" s="37">
        <v>2043.5270139831346</v>
      </c>
      <c r="Q30" s="37">
        <v>2004.4097228079734</v>
      </c>
      <c r="R30" s="37">
        <v>2271.5039724726798</v>
      </c>
      <c r="S30" s="37">
        <v>2529.6041366210834</v>
      </c>
      <c r="T30" s="37">
        <v>2372.0949857948644</v>
      </c>
      <c r="U30" s="37">
        <v>2411.4206696336155</v>
      </c>
      <c r="V30" s="37">
        <v>2571.0088479922551</v>
      </c>
      <c r="W30" s="37">
        <v>2727.2655219154512</v>
      </c>
      <c r="X30" s="37">
        <v>2761.4070990736009</v>
      </c>
      <c r="Y30" s="37">
        <v>2967.0619139823748</v>
      </c>
      <c r="Z30" s="37">
        <v>3085.8850662998007</v>
      </c>
      <c r="AA30" s="37">
        <v>2992.5886202636602</v>
      </c>
      <c r="AB30" s="37">
        <v>3158.7070601007804</v>
      </c>
      <c r="AC30" s="37">
        <v>3423.7057559708855</v>
      </c>
      <c r="AD30" s="37">
        <v>3506.4204716082604</v>
      </c>
      <c r="AE30" s="37">
        <v>1693.2686370345898</v>
      </c>
      <c r="AF30" s="37">
        <v>2953.8006522763421</v>
      </c>
      <c r="AG30" s="37">
        <v>4137.4344147457559</v>
      </c>
      <c r="AH30" s="37">
        <v>4710.2444974144091</v>
      </c>
      <c r="AI30" s="37">
        <v>5285.56679853072</v>
      </c>
    </row>
    <row r="31" spans="1:35" ht="15.95" customHeight="1" x14ac:dyDescent="0.2">
      <c r="A31" s="73"/>
      <c r="B31" s="86"/>
      <c r="D31" s="72"/>
      <c r="E31" s="72"/>
      <c r="F31" s="72"/>
      <c r="G31" s="72"/>
      <c r="H31" s="72" t="s">
        <v>137</v>
      </c>
      <c r="I31" s="72"/>
      <c r="J31" s="72"/>
      <c r="K31" s="37">
        <v>261.39089303966824</v>
      </c>
      <c r="L31" s="37">
        <v>241.79047155968573</v>
      </c>
      <c r="M31" s="37">
        <v>283.68146180827449</v>
      </c>
      <c r="N31" s="37">
        <v>336.06716982070714</v>
      </c>
      <c r="O31" s="37">
        <v>390.07830992294976</v>
      </c>
      <c r="P31" s="37">
        <v>404.3380608674878</v>
      </c>
      <c r="Q31" s="37">
        <v>389.77816990084523</v>
      </c>
      <c r="R31" s="37">
        <v>448.1367291556254</v>
      </c>
      <c r="S31" s="37">
        <v>447.91776648976611</v>
      </c>
      <c r="T31" s="37">
        <v>433.95552946167317</v>
      </c>
      <c r="U31" s="37">
        <v>434.57183812450404</v>
      </c>
      <c r="V31" s="37">
        <v>482.56598579250948</v>
      </c>
      <c r="W31" s="37">
        <v>494.6284353734535</v>
      </c>
      <c r="X31" s="37">
        <v>416.20800245918559</v>
      </c>
      <c r="Y31" s="37">
        <v>428.30323294094842</v>
      </c>
      <c r="Z31" s="37">
        <v>465.95833840396017</v>
      </c>
      <c r="AA31" s="37">
        <v>438.20826610622817</v>
      </c>
      <c r="AB31" s="37">
        <v>504.02394015633797</v>
      </c>
      <c r="AC31" s="37">
        <v>532.44133885505198</v>
      </c>
      <c r="AD31" s="37">
        <v>580.27120039172485</v>
      </c>
      <c r="AE31" s="37">
        <v>423.00695497050782</v>
      </c>
      <c r="AF31" s="37">
        <v>569.2384665463195</v>
      </c>
      <c r="AG31" s="37">
        <v>690.14281391190218</v>
      </c>
      <c r="AH31" s="37">
        <v>773.27688167592339</v>
      </c>
      <c r="AI31" s="37">
        <v>815.51542039873584</v>
      </c>
    </row>
    <row r="32" spans="1:35" ht="15.95" customHeight="1" x14ac:dyDescent="0.2">
      <c r="A32" s="73"/>
      <c r="B32" s="86"/>
      <c r="D32" s="72"/>
      <c r="E32" s="72"/>
      <c r="F32" s="72"/>
      <c r="G32" s="72"/>
      <c r="H32" s="72"/>
      <c r="I32" s="72" t="s">
        <v>146</v>
      </c>
      <c r="J32" s="72"/>
      <c r="K32" s="37">
        <v>1252.8722365567969</v>
      </c>
      <c r="L32" s="37">
        <v>1285.4903417559535</v>
      </c>
      <c r="M32" s="37">
        <v>1285.5882981329892</v>
      </c>
      <c r="N32" s="37">
        <v>1302.4372049848512</v>
      </c>
      <c r="O32" s="37">
        <v>1607.5318162318442</v>
      </c>
      <c r="P32" s="37">
        <v>1673.5419352706256</v>
      </c>
      <c r="Q32" s="37">
        <v>1648.6178942230372</v>
      </c>
      <c r="R32" s="37">
        <v>1853.7964093247137</v>
      </c>
      <c r="S32" s="37">
        <v>2117.992003399635</v>
      </c>
      <c r="T32" s="37">
        <v>1964.5085465458847</v>
      </c>
      <c r="U32" s="37">
        <v>2014.4570744115888</v>
      </c>
      <c r="V32" s="37">
        <v>2127.3358423893924</v>
      </c>
      <c r="W32" s="37">
        <v>2261.7336702518223</v>
      </c>
      <c r="X32" s="37">
        <v>2380.8405589766548</v>
      </c>
      <c r="Y32" s="37">
        <v>2585.8218215522961</v>
      </c>
      <c r="Z32" s="37">
        <v>2662.7575862362396</v>
      </c>
      <c r="AA32" s="37">
        <v>2600.9987465471963</v>
      </c>
      <c r="AB32" s="37">
        <v>2717.5903569043003</v>
      </c>
      <c r="AC32" s="37">
        <v>2956.3117471922774</v>
      </c>
      <c r="AD32" s="37">
        <v>3000.4222871128991</v>
      </c>
      <c r="AE32" s="37">
        <v>1317.7119584368641</v>
      </c>
      <c r="AF32" s="37">
        <v>2435.6409768068761</v>
      </c>
      <c r="AG32" s="37">
        <v>3500.211124016244</v>
      </c>
      <c r="AH32" s="37">
        <v>3986.4426696221299</v>
      </c>
      <c r="AI32" s="37">
        <v>4522.0451317173765</v>
      </c>
    </row>
    <row r="33" spans="1:35" ht="15.95" customHeight="1" x14ac:dyDescent="0.2">
      <c r="A33" s="73"/>
      <c r="B33" s="86"/>
      <c r="D33" s="72"/>
      <c r="E33" s="72"/>
      <c r="F33" s="72"/>
      <c r="G33" s="72"/>
      <c r="H33" s="72"/>
      <c r="I33" s="72"/>
      <c r="J33" s="72" t="s">
        <v>136</v>
      </c>
      <c r="K33" s="37">
        <v>1465.2221303663239</v>
      </c>
      <c r="L33" s="37">
        <v>1477.9315008990573</v>
      </c>
      <c r="M33" s="37">
        <v>1514.876692919315</v>
      </c>
      <c r="N33" s="37">
        <v>1572.0240001336808</v>
      </c>
      <c r="O33" s="37">
        <v>1944.9886965794703</v>
      </c>
      <c r="P33" s="37">
        <v>2038.5394111403186</v>
      </c>
      <c r="Q33" s="37">
        <v>1995.9140735953849</v>
      </c>
      <c r="R33" s="37">
        <v>2263.5897760273692</v>
      </c>
      <c r="S33" s="37">
        <v>2522.9326189557778</v>
      </c>
      <c r="T33" s="37">
        <v>2365.8875587689713</v>
      </c>
      <c r="U33" s="37">
        <v>2405.1544594226207</v>
      </c>
      <c r="V33" s="37">
        <v>2563.0438713260091</v>
      </c>
      <c r="W33" s="37">
        <v>2718.849167892397</v>
      </c>
      <c r="X33" s="37">
        <v>2750.9810294882318</v>
      </c>
      <c r="Y33" s="37">
        <v>2954.5319432430192</v>
      </c>
      <c r="Z33" s="37">
        <v>3069.2529538599833</v>
      </c>
      <c r="AA33" s="37">
        <v>2975.5032209499523</v>
      </c>
      <c r="AB33" s="37">
        <v>3138.1809162865397</v>
      </c>
      <c r="AC33" s="37">
        <v>3404.080873598939</v>
      </c>
      <c r="AD33" s="37">
        <v>3489.1648258005143</v>
      </c>
      <c r="AE33" s="37">
        <v>1678.3447227378631</v>
      </c>
      <c r="AF33" s="37">
        <v>2937.523744921697</v>
      </c>
      <c r="AG33" s="37">
        <v>4114.5804647203731</v>
      </c>
      <c r="AH33" s="37">
        <v>4682.2672535696556</v>
      </c>
      <c r="AI33" s="37">
        <v>5258.5152560819515</v>
      </c>
    </row>
    <row r="34" spans="1:35" ht="15.95" customHeight="1" x14ac:dyDescent="0.2">
      <c r="A34" s="73"/>
      <c r="B34" s="86"/>
      <c r="D34" s="72"/>
      <c r="E34" s="72"/>
      <c r="F34" s="72"/>
      <c r="G34" s="72"/>
      <c r="H34" s="72"/>
      <c r="I34" s="72"/>
      <c r="J34" s="72" t="s">
        <v>137</v>
      </c>
      <c r="K34" s="37">
        <v>212.34989380952686</v>
      </c>
      <c r="L34" s="37">
        <v>192.44115914310365</v>
      </c>
      <c r="M34" s="37">
        <v>229.28839478632594</v>
      </c>
      <c r="N34" s="37">
        <v>269.58679514882971</v>
      </c>
      <c r="O34" s="37">
        <v>337.45688034762605</v>
      </c>
      <c r="P34" s="37">
        <v>364.99747586969301</v>
      </c>
      <c r="Q34" s="37">
        <v>347.29617937234781</v>
      </c>
      <c r="R34" s="37">
        <v>409.79336670265536</v>
      </c>
      <c r="S34" s="37">
        <v>404.94061555614286</v>
      </c>
      <c r="T34" s="37">
        <v>401.37901222308653</v>
      </c>
      <c r="U34" s="37">
        <v>390.69738501103183</v>
      </c>
      <c r="V34" s="37">
        <v>435.70802893661687</v>
      </c>
      <c r="W34" s="37">
        <v>457.11549764057469</v>
      </c>
      <c r="X34" s="37">
        <v>370.14047051157695</v>
      </c>
      <c r="Y34" s="37">
        <v>368.71012169072293</v>
      </c>
      <c r="Z34" s="37">
        <v>406.49536762374373</v>
      </c>
      <c r="AA34" s="37">
        <v>374.50447440275605</v>
      </c>
      <c r="AB34" s="37">
        <v>420.59055938223969</v>
      </c>
      <c r="AC34" s="37">
        <v>447.7691264066616</v>
      </c>
      <c r="AD34" s="37">
        <v>488.74253868761525</v>
      </c>
      <c r="AE34" s="37">
        <v>360.63276430099904</v>
      </c>
      <c r="AF34" s="37">
        <v>501.88276811482115</v>
      </c>
      <c r="AG34" s="37">
        <v>614.36934070412929</v>
      </c>
      <c r="AH34" s="37">
        <v>695.82458394752553</v>
      </c>
      <c r="AI34" s="37">
        <v>736.4701243645751</v>
      </c>
    </row>
    <row r="35" spans="1:35" ht="15.95" customHeight="1" x14ac:dyDescent="0.2">
      <c r="A35" s="73"/>
      <c r="B35" s="86"/>
      <c r="D35" s="72"/>
      <c r="E35" s="72"/>
      <c r="F35" s="72"/>
      <c r="G35" s="72"/>
      <c r="H35" s="72"/>
      <c r="I35" s="72" t="s">
        <v>143</v>
      </c>
      <c r="J35" s="72"/>
      <c r="K35" s="37">
        <v>-36.259159194784573</v>
      </c>
      <c r="L35" s="37">
        <v>-38.50568088277744</v>
      </c>
      <c r="M35" s="37">
        <v>-41.53323870366733</v>
      </c>
      <c r="N35" s="37">
        <v>-51.653605628253125</v>
      </c>
      <c r="O35" s="37">
        <v>-45.08423896648889</v>
      </c>
      <c r="P35" s="37">
        <v>-34.352982154978797</v>
      </c>
      <c r="Q35" s="37">
        <v>-33.986341315908874</v>
      </c>
      <c r="R35" s="37">
        <v>-30.429166007659525</v>
      </c>
      <c r="S35" s="37">
        <v>-36.305633268317777</v>
      </c>
      <c r="T35" s="37">
        <v>-26.369090212693695</v>
      </c>
      <c r="U35" s="37">
        <v>-37.608242902477393</v>
      </c>
      <c r="V35" s="37">
        <v>-38.892980189646437</v>
      </c>
      <c r="W35" s="37">
        <v>-29.096583709824621</v>
      </c>
      <c r="X35" s="37">
        <v>-35.641462362239537</v>
      </c>
      <c r="Y35" s="37">
        <v>-47.0631405108699</v>
      </c>
      <c r="Z35" s="37">
        <v>-42.830858340398926</v>
      </c>
      <c r="AA35" s="37">
        <v>-46.618392389764345</v>
      </c>
      <c r="AB35" s="37">
        <v>-62.907236959857485</v>
      </c>
      <c r="AC35" s="37">
        <v>-65.047330076443899</v>
      </c>
      <c r="AD35" s="37">
        <v>-74.273015896363404</v>
      </c>
      <c r="AE35" s="37">
        <v>-47.450276372782099</v>
      </c>
      <c r="AF35" s="37">
        <v>-51.078791076853406</v>
      </c>
      <c r="AG35" s="37">
        <v>-52.91952318238981</v>
      </c>
      <c r="AH35" s="37">
        <v>-49.475053883644506</v>
      </c>
      <c r="AI35" s="37">
        <v>-51.993753585392724</v>
      </c>
    </row>
    <row r="36" spans="1:35" ht="15.95" customHeight="1" x14ac:dyDescent="0.2">
      <c r="A36" s="73"/>
      <c r="B36" s="86"/>
      <c r="D36" s="72"/>
      <c r="E36" s="72"/>
      <c r="F36" s="72"/>
      <c r="G36" s="72"/>
      <c r="H36" s="72"/>
      <c r="I36" s="72"/>
      <c r="J36" s="72" t="s">
        <v>136</v>
      </c>
      <c r="K36" s="37">
        <v>12.781840035356804</v>
      </c>
      <c r="L36" s="37">
        <v>10.843631533804658</v>
      </c>
      <c r="M36" s="37">
        <v>12.859828318281226</v>
      </c>
      <c r="N36" s="37">
        <v>14.82676904362429</v>
      </c>
      <c r="O36" s="37">
        <v>7.5371906088348286</v>
      </c>
      <c r="P36" s="37">
        <v>4.9876028428160044</v>
      </c>
      <c r="Q36" s="37">
        <v>8.4956492125885266</v>
      </c>
      <c r="R36" s="37">
        <v>7.9141964453105356</v>
      </c>
      <c r="S36" s="37">
        <v>6.6715176653054948</v>
      </c>
      <c r="T36" s="37">
        <v>6.2074270258929225</v>
      </c>
      <c r="U36" s="37">
        <v>6.2662102109948226</v>
      </c>
      <c r="V36" s="37">
        <v>7.9649766662461516</v>
      </c>
      <c r="W36" s="37">
        <v>8.4163540230542164</v>
      </c>
      <c r="X36" s="37">
        <v>10.426069585369087</v>
      </c>
      <c r="Y36" s="37">
        <v>12.529970739355569</v>
      </c>
      <c r="Z36" s="37">
        <v>16.632112439817483</v>
      </c>
      <c r="AA36" s="37">
        <v>17.085399313707761</v>
      </c>
      <c r="AB36" s="37">
        <v>20.526143814240825</v>
      </c>
      <c r="AC36" s="37">
        <v>19.624882371946484</v>
      </c>
      <c r="AD36" s="37">
        <v>17.255645807746241</v>
      </c>
      <c r="AE36" s="37">
        <v>14.923914296726682</v>
      </c>
      <c r="AF36" s="37">
        <v>16.276907354644901</v>
      </c>
      <c r="AG36" s="37">
        <v>22.853950025383128</v>
      </c>
      <c r="AH36" s="37">
        <v>27.977243844753314</v>
      </c>
      <c r="AI36" s="37">
        <v>27.051542448768071</v>
      </c>
    </row>
    <row r="37" spans="1:35" ht="15.95" customHeight="1" x14ac:dyDescent="0.2">
      <c r="A37" s="73"/>
      <c r="B37" s="86"/>
      <c r="D37" s="72"/>
      <c r="E37" s="72"/>
      <c r="F37" s="72"/>
      <c r="G37" s="72"/>
      <c r="H37" s="72"/>
      <c r="I37" s="72"/>
      <c r="J37" s="72" t="s">
        <v>137</v>
      </c>
      <c r="K37" s="37">
        <v>49.040999230141381</v>
      </c>
      <c r="L37" s="37">
        <v>49.349312416582094</v>
      </c>
      <c r="M37" s="37">
        <v>54.393067021948553</v>
      </c>
      <c r="N37" s="37">
        <v>66.480374671877414</v>
      </c>
      <c r="O37" s="37">
        <v>52.621429575323717</v>
      </c>
      <c r="P37" s="37">
        <v>39.340584997794799</v>
      </c>
      <c r="Q37" s="37">
        <v>42.481990528497398</v>
      </c>
      <c r="R37" s="37">
        <v>38.343362452970062</v>
      </c>
      <c r="S37" s="37">
        <v>42.977150933623271</v>
      </c>
      <c r="T37" s="37">
        <v>32.576517238586618</v>
      </c>
      <c r="U37" s="37">
        <v>43.874453113472214</v>
      </c>
      <c r="V37" s="37">
        <v>46.857956855892589</v>
      </c>
      <c r="W37" s="37">
        <v>37.512937732878839</v>
      </c>
      <c r="X37" s="37">
        <v>46.067531947608622</v>
      </c>
      <c r="Y37" s="37">
        <v>59.593111250225469</v>
      </c>
      <c r="Z37" s="37">
        <v>59.462970780216409</v>
      </c>
      <c r="AA37" s="37">
        <v>63.703791703472106</v>
      </c>
      <c r="AB37" s="37">
        <v>83.43338077409831</v>
      </c>
      <c r="AC37" s="37">
        <v>84.672212448390383</v>
      </c>
      <c r="AD37" s="37">
        <v>91.528661704109638</v>
      </c>
      <c r="AE37" s="37">
        <v>62.374190669508778</v>
      </c>
      <c r="AF37" s="37">
        <v>67.355698431498311</v>
      </c>
      <c r="AG37" s="37">
        <v>75.773473207772938</v>
      </c>
      <c r="AH37" s="37">
        <v>77.452297728397824</v>
      </c>
      <c r="AI37" s="37">
        <v>79.045296034160799</v>
      </c>
    </row>
    <row r="38" spans="1:35" ht="15.95" customHeight="1" x14ac:dyDescent="0.2">
      <c r="A38" s="73"/>
      <c r="B38" s="86"/>
      <c r="D38" s="72"/>
      <c r="E38" s="72" t="s">
        <v>147</v>
      </c>
      <c r="F38" s="72"/>
      <c r="G38" s="72" t="s">
        <v>148</v>
      </c>
      <c r="H38" s="72"/>
      <c r="I38" s="72"/>
      <c r="J38" s="72"/>
      <c r="K38" s="37">
        <v>-201.10172205437146</v>
      </c>
      <c r="L38" s="37">
        <v>-187.96883937896749</v>
      </c>
      <c r="M38" s="37">
        <v>-217.67210390050053</v>
      </c>
      <c r="N38" s="37">
        <v>-273.97095559831189</v>
      </c>
      <c r="O38" s="37">
        <v>-244.53177500391698</v>
      </c>
      <c r="P38" s="37">
        <v>-389.36251488770267</v>
      </c>
      <c r="Q38" s="37">
        <v>-418.59299802347141</v>
      </c>
      <c r="R38" s="37">
        <v>-395.40082465071714</v>
      </c>
      <c r="S38" s="37">
        <v>-392.31295677130601</v>
      </c>
      <c r="T38" s="37">
        <v>-303.11651407888002</v>
      </c>
      <c r="U38" s="37">
        <v>-305.8498543847158</v>
      </c>
      <c r="V38" s="37">
        <v>-376.87113462839648</v>
      </c>
      <c r="W38" s="37">
        <v>-424.75416856620541</v>
      </c>
      <c r="X38" s="37">
        <v>-462.20517938372819</v>
      </c>
      <c r="Y38" s="37">
        <v>-477.94597245588665</v>
      </c>
      <c r="Z38" s="37">
        <v>-409.53938565282158</v>
      </c>
      <c r="AA38" s="37">
        <v>-474.48110861533047</v>
      </c>
      <c r="AB38" s="37">
        <v>-491.24743399975108</v>
      </c>
      <c r="AC38" s="37">
        <v>-606.87014007930054</v>
      </c>
      <c r="AD38" s="37">
        <v>-552.29507546158572</v>
      </c>
      <c r="AE38" s="37">
        <v>-361.51483239305128</v>
      </c>
      <c r="AF38" s="37">
        <v>-436.02098084077602</v>
      </c>
      <c r="AG38" s="37">
        <v>-541.51853864369127</v>
      </c>
      <c r="AH38" s="37">
        <v>-566.44885800030613</v>
      </c>
      <c r="AI38" s="37">
        <v>-750.31229038777155</v>
      </c>
    </row>
    <row r="39" spans="1:35" ht="15.95" customHeight="1" x14ac:dyDescent="0.2">
      <c r="A39" s="73"/>
      <c r="B39" s="86"/>
      <c r="D39" s="72"/>
      <c r="E39" s="72"/>
      <c r="F39" s="72"/>
      <c r="G39" s="72"/>
      <c r="H39" s="72" t="s">
        <v>136</v>
      </c>
      <c r="I39" s="72"/>
      <c r="J39" s="72"/>
      <c r="K39" s="37">
        <v>186.98989099536414</v>
      </c>
      <c r="L39" s="37">
        <v>193.74263005377796</v>
      </c>
      <c r="M39" s="37">
        <v>204.35261137946577</v>
      </c>
      <c r="N39" s="37">
        <v>220.66674835746468</v>
      </c>
      <c r="O39" s="37">
        <v>196.06646195677408</v>
      </c>
      <c r="P39" s="37">
        <v>196.03651266360825</v>
      </c>
      <c r="Q39" s="37">
        <v>243.27776229612175</v>
      </c>
      <c r="R39" s="37">
        <v>259.47256140559284</v>
      </c>
      <c r="S39" s="37">
        <v>234.69444705711788</v>
      </c>
      <c r="T39" s="37">
        <v>270.11545132717043</v>
      </c>
      <c r="U39" s="37">
        <v>280.46387879283731</v>
      </c>
      <c r="V39" s="37">
        <v>301.84876965180626</v>
      </c>
      <c r="W39" s="37">
        <v>317.18892811840237</v>
      </c>
      <c r="X39" s="37">
        <v>326.72391726562449</v>
      </c>
      <c r="Y39" s="37">
        <v>339.5833380703238</v>
      </c>
      <c r="Z39" s="37">
        <v>347.45389169750842</v>
      </c>
      <c r="AA39" s="37">
        <v>324.15587246402418</v>
      </c>
      <c r="AB39" s="37">
        <v>320.53926491913211</v>
      </c>
      <c r="AC39" s="37">
        <v>336.44218913650252</v>
      </c>
      <c r="AD39" s="37">
        <v>352.32804335116577</v>
      </c>
      <c r="AE39" s="37">
        <v>362.18529208152665</v>
      </c>
      <c r="AF39" s="37">
        <v>368.1833784070717</v>
      </c>
      <c r="AG39" s="37">
        <v>372.71208934206703</v>
      </c>
      <c r="AH39" s="37">
        <v>449.93984798337328</v>
      </c>
      <c r="AI39" s="37">
        <v>455.2979680543142</v>
      </c>
    </row>
    <row r="40" spans="1:35" ht="15.95" customHeight="1" x14ac:dyDescent="0.2">
      <c r="A40" s="73"/>
      <c r="B40" s="86"/>
      <c r="D40" s="72"/>
      <c r="E40" s="72"/>
      <c r="F40" s="72"/>
      <c r="G40" s="72"/>
      <c r="H40" s="72" t="s">
        <v>137</v>
      </c>
      <c r="I40" s="72"/>
      <c r="J40" s="72"/>
      <c r="K40" s="37">
        <v>388.0916130497356</v>
      </c>
      <c r="L40" s="37">
        <v>381.71146943274545</v>
      </c>
      <c r="M40" s="37">
        <v>422.0247152799663</v>
      </c>
      <c r="N40" s="37">
        <v>494.63770395577654</v>
      </c>
      <c r="O40" s="37">
        <v>440.59823696069105</v>
      </c>
      <c r="P40" s="37">
        <v>585.39902755131095</v>
      </c>
      <c r="Q40" s="37">
        <v>661.87076031959316</v>
      </c>
      <c r="R40" s="37">
        <v>654.87338605630998</v>
      </c>
      <c r="S40" s="37">
        <v>627.00740382842389</v>
      </c>
      <c r="T40" s="37">
        <v>573.23196540605045</v>
      </c>
      <c r="U40" s="37">
        <v>586.3137331775531</v>
      </c>
      <c r="V40" s="37">
        <v>678.71990428020274</v>
      </c>
      <c r="W40" s="37">
        <v>741.94309668460778</v>
      </c>
      <c r="X40" s="37">
        <v>788.92909664935269</v>
      </c>
      <c r="Y40" s="37">
        <v>817.52931052621045</v>
      </c>
      <c r="Z40" s="37">
        <v>756.99327735033</v>
      </c>
      <c r="AA40" s="37">
        <v>798.63698107935465</v>
      </c>
      <c r="AB40" s="37">
        <v>811.78669891888319</v>
      </c>
      <c r="AC40" s="37">
        <v>943.31232921580306</v>
      </c>
      <c r="AD40" s="37">
        <v>904.6231188127515</v>
      </c>
      <c r="AE40" s="37">
        <v>723.70012447457793</v>
      </c>
      <c r="AF40" s="37">
        <v>804.20435924784772</v>
      </c>
      <c r="AG40" s="37">
        <v>914.23062798575825</v>
      </c>
      <c r="AH40" s="37">
        <v>1016.3887059836794</v>
      </c>
      <c r="AI40" s="37">
        <v>1205.6102584420858</v>
      </c>
    </row>
    <row r="41" spans="1:35" s="83" customFormat="1" ht="15.95" customHeight="1" x14ac:dyDescent="0.25">
      <c r="A41" s="82"/>
      <c r="B41" s="85" t="s">
        <v>149</v>
      </c>
      <c r="C41" s="74" t="s">
        <v>120</v>
      </c>
      <c r="E41" s="74"/>
      <c r="F41" s="74"/>
      <c r="G41" s="74"/>
      <c r="H41" s="74"/>
      <c r="I41" s="74"/>
      <c r="J41" s="74"/>
      <c r="K41" s="34">
        <v>-182.50007674525074</v>
      </c>
      <c r="L41" s="34">
        <v>-216.85668311483886</v>
      </c>
      <c r="M41" s="34">
        <v>-368.76601609120553</v>
      </c>
      <c r="N41" s="34">
        <v>-252.20335581167978</v>
      </c>
      <c r="O41" s="34">
        <v>-326.30063268275563</v>
      </c>
      <c r="P41" s="34">
        <v>-1094.5546976887961</v>
      </c>
      <c r="Q41" s="34">
        <v>-422.49235904196496</v>
      </c>
      <c r="R41" s="34">
        <v>-908.51047638063756</v>
      </c>
      <c r="S41" s="34">
        <v>-442.82800380082995</v>
      </c>
      <c r="T41" s="34">
        <v>-308.38364878611151</v>
      </c>
      <c r="U41" s="34">
        <v>-377.42182295728139</v>
      </c>
      <c r="V41" s="34">
        <v>-647.60890406757335</v>
      </c>
      <c r="W41" s="34">
        <v>-344.00211819261085</v>
      </c>
      <c r="X41" s="34">
        <v>-400.06822130824412</v>
      </c>
      <c r="Y41" s="34">
        <v>-310.14134553368149</v>
      </c>
      <c r="Z41" s="34">
        <v>-346.59914476978435</v>
      </c>
      <c r="AA41" s="34">
        <v>-353.63950213265866</v>
      </c>
      <c r="AB41" s="34">
        <v>-425.63738991193617</v>
      </c>
      <c r="AC41" s="34">
        <v>-549.13519874692327</v>
      </c>
      <c r="AD41" s="34">
        <v>-415.65073604698659</v>
      </c>
      <c r="AE41" s="34">
        <v>-203.00972943987517</v>
      </c>
      <c r="AF41" s="34">
        <v>-332.49399010365255</v>
      </c>
      <c r="AG41" s="34">
        <v>-344.92711724109063</v>
      </c>
      <c r="AH41" s="34">
        <v>-704.10863619149677</v>
      </c>
      <c r="AI41" s="34">
        <v>-548.14523181368986</v>
      </c>
    </row>
    <row r="42" spans="1:35" ht="15.95" customHeight="1" x14ac:dyDescent="0.2">
      <c r="A42" s="73"/>
      <c r="B42" s="86"/>
      <c r="C42" s="72" t="s">
        <v>136</v>
      </c>
      <c r="D42" s="72"/>
      <c r="E42" s="72"/>
      <c r="F42" s="72"/>
      <c r="G42" s="72"/>
      <c r="H42" s="72"/>
      <c r="I42" s="72"/>
      <c r="J42" s="72"/>
      <c r="K42" s="37">
        <v>165.47723720214657</v>
      </c>
      <c r="L42" s="37">
        <v>164.69433830854865</v>
      </c>
      <c r="M42" s="37">
        <v>123.17704501048769</v>
      </c>
      <c r="N42" s="37">
        <v>130.55819549042747</v>
      </c>
      <c r="O42" s="37">
        <v>143.22027968911988</v>
      </c>
      <c r="P42" s="37">
        <v>167.11120192919788</v>
      </c>
      <c r="Q42" s="37">
        <v>206.63388203491502</v>
      </c>
      <c r="R42" s="37">
        <v>264.05287503519361</v>
      </c>
      <c r="S42" s="37">
        <v>247.88318298913225</v>
      </c>
      <c r="T42" s="37">
        <v>227.53279364864056</v>
      </c>
      <c r="U42" s="37">
        <v>207.94820574482878</v>
      </c>
      <c r="V42" s="37">
        <v>204.90937945606231</v>
      </c>
      <c r="W42" s="37">
        <v>206.30046184039057</v>
      </c>
      <c r="X42" s="37">
        <v>252.82560317348802</v>
      </c>
      <c r="Y42" s="37">
        <v>247.77042457559014</v>
      </c>
      <c r="Z42" s="37">
        <v>256.32226766370326</v>
      </c>
      <c r="AA42" s="37">
        <v>263.84317706750539</v>
      </c>
      <c r="AB42" s="37">
        <v>267.87705735925334</v>
      </c>
      <c r="AC42" s="37">
        <v>322.9266818438058</v>
      </c>
      <c r="AD42" s="37">
        <v>340.56313992267508</v>
      </c>
      <c r="AE42" s="37">
        <v>321.25253667719539</v>
      </c>
      <c r="AF42" s="37">
        <v>304.40547241248885</v>
      </c>
      <c r="AG42" s="37">
        <v>405.60897576790603</v>
      </c>
      <c r="AH42" s="37">
        <v>493.00227431584068</v>
      </c>
      <c r="AI42" s="37">
        <v>581.83555728139459</v>
      </c>
    </row>
    <row r="43" spans="1:35" ht="15.95" customHeight="1" x14ac:dyDescent="0.2">
      <c r="A43" s="73"/>
      <c r="B43" s="86"/>
      <c r="C43" s="72" t="s">
        <v>137</v>
      </c>
      <c r="D43" s="72"/>
      <c r="E43" s="72"/>
      <c r="F43" s="72"/>
      <c r="G43" s="72"/>
      <c r="H43" s="72"/>
      <c r="I43" s="72"/>
      <c r="J43" s="72"/>
      <c r="K43" s="37">
        <v>347.97731394739731</v>
      </c>
      <c r="L43" s="37">
        <v>381.55102142338751</v>
      </c>
      <c r="M43" s="37">
        <v>491.94306110169322</v>
      </c>
      <c r="N43" s="37">
        <v>382.76155130210725</v>
      </c>
      <c r="O43" s="37">
        <v>469.52091237187551</v>
      </c>
      <c r="P43" s="37">
        <v>1261.665899617994</v>
      </c>
      <c r="Q43" s="37">
        <v>629.12624107687998</v>
      </c>
      <c r="R43" s="37">
        <v>1172.5633514158312</v>
      </c>
      <c r="S43" s="37">
        <v>690.7111867899622</v>
      </c>
      <c r="T43" s="37">
        <v>535.91644243475207</v>
      </c>
      <c r="U43" s="37">
        <v>585.37002870211018</v>
      </c>
      <c r="V43" s="37">
        <v>852.51828352363566</v>
      </c>
      <c r="W43" s="37">
        <v>550.30258003300139</v>
      </c>
      <c r="X43" s="37">
        <v>652.89382448173217</v>
      </c>
      <c r="Y43" s="37">
        <v>557.91177010927163</v>
      </c>
      <c r="Z43" s="37">
        <v>602.9214124334876</v>
      </c>
      <c r="AA43" s="37">
        <v>617.48267920016406</v>
      </c>
      <c r="AB43" s="37">
        <v>693.51444727118951</v>
      </c>
      <c r="AC43" s="37">
        <v>872.06188059072906</v>
      </c>
      <c r="AD43" s="37">
        <v>756.21387596966167</v>
      </c>
      <c r="AE43" s="37">
        <v>524.26226611707057</v>
      </c>
      <c r="AF43" s="37">
        <v>636.8994625161414</v>
      </c>
      <c r="AG43" s="37">
        <v>750.53609300899666</v>
      </c>
      <c r="AH43" s="37">
        <v>1197.1109105073374</v>
      </c>
      <c r="AI43" s="37">
        <v>1129.9807890950844</v>
      </c>
    </row>
    <row r="44" spans="1:35" ht="15.95" customHeight="1" x14ac:dyDescent="0.2">
      <c r="A44" s="73"/>
      <c r="B44" s="86"/>
      <c r="C44" s="72"/>
      <c r="D44" s="90" t="s">
        <v>121</v>
      </c>
      <c r="E44" s="72" t="s">
        <v>122</v>
      </c>
      <c r="F44" s="72"/>
      <c r="G44" s="72"/>
      <c r="H44" s="72"/>
      <c r="I44" s="72"/>
      <c r="J44" s="72"/>
      <c r="K44" s="37">
        <v>-43.032979134544874</v>
      </c>
      <c r="L44" s="37">
        <v>-102.53421237112686</v>
      </c>
      <c r="M44" s="37">
        <v>-242.91998809338943</v>
      </c>
      <c r="N44" s="37">
        <v>-95.422895749473739</v>
      </c>
      <c r="O44" s="37">
        <v>-133.04106784105619</v>
      </c>
      <c r="P44" s="37">
        <v>-857.3295631845491</v>
      </c>
      <c r="Q44" s="37">
        <v>-189.454318180006</v>
      </c>
      <c r="R44" s="37">
        <v>-688.48567149154167</v>
      </c>
      <c r="S44" s="37">
        <v>-208.77426918367269</v>
      </c>
      <c r="T44" s="37">
        <v>-158.86704815814588</v>
      </c>
      <c r="U44" s="37">
        <v>-250.98425091922294</v>
      </c>
      <c r="V44" s="37">
        <v>-440.38563000050942</v>
      </c>
      <c r="W44" s="37">
        <v>-207.77611598628036</v>
      </c>
      <c r="X44" s="37">
        <v>-294.12008185930637</v>
      </c>
      <c r="Y44" s="37">
        <v>-183.96570300665618</v>
      </c>
      <c r="Z44" s="37">
        <v>-223.34997504411604</v>
      </c>
      <c r="AA44" s="37">
        <v>-242.08455571360471</v>
      </c>
      <c r="AB44" s="37">
        <v>-305.36208653555354</v>
      </c>
      <c r="AC44" s="37">
        <v>-384.1831569772171</v>
      </c>
      <c r="AD44" s="37">
        <v>-274.59452500672683</v>
      </c>
      <c r="AE44" s="37">
        <v>-121.9981592188096</v>
      </c>
      <c r="AF44" s="37">
        <v>-187.37625840766725</v>
      </c>
      <c r="AG44" s="37">
        <v>-223.16594893081245</v>
      </c>
      <c r="AH44" s="37">
        <v>-564.92496605459257</v>
      </c>
      <c r="AI44" s="37">
        <v>-405.11912385438842</v>
      </c>
    </row>
    <row r="45" spans="1:35" ht="15.95" customHeight="1" x14ac:dyDescent="0.2">
      <c r="A45" s="73"/>
      <c r="B45" s="86"/>
      <c r="C45" s="72"/>
      <c r="D45" s="72"/>
      <c r="E45" s="72"/>
      <c r="F45" s="72" t="s">
        <v>136</v>
      </c>
      <c r="G45" s="72"/>
      <c r="H45" s="72"/>
      <c r="I45" s="72"/>
      <c r="J45" s="72"/>
      <c r="K45" s="37">
        <v>94.845846869001136</v>
      </c>
      <c r="L45" s="37">
        <v>89.244695284726262</v>
      </c>
      <c r="M45" s="37">
        <v>57.610236469172008</v>
      </c>
      <c r="N45" s="37">
        <v>57.545146366709631</v>
      </c>
      <c r="O45" s="37">
        <v>63.273234317354444</v>
      </c>
      <c r="P45" s="37">
        <v>75.880383136107682</v>
      </c>
      <c r="Q45" s="37">
        <v>111.34891817997298</v>
      </c>
      <c r="R45" s="37">
        <v>162.36380657489289</v>
      </c>
      <c r="S45" s="37">
        <v>128.56796550467129</v>
      </c>
      <c r="T45" s="37">
        <v>106.15789151459094</v>
      </c>
      <c r="U45" s="37">
        <v>82.361058654407401</v>
      </c>
      <c r="V45" s="37">
        <v>71.919426171230498</v>
      </c>
      <c r="W45" s="37">
        <v>64.767099743563932</v>
      </c>
      <c r="X45" s="37">
        <v>68.040210358710112</v>
      </c>
      <c r="Y45" s="37">
        <v>81.193794860567465</v>
      </c>
      <c r="Z45" s="37">
        <v>87.669962298209484</v>
      </c>
      <c r="AA45" s="37">
        <v>93.663098689899783</v>
      </c>
      <c r="AB45" s="37">
        <v>104.24281473257125</v>
      </c>
      <c r="AC45" s="37">
        <v>113.72448604633666</v>
      </c>
      <c r="AD45" s="37">
        <v>163.89997301736071</v>
      </c>
      <c r="AE45" s="37">
        <v>138.61732205706269</v>
      </c>
      <c r="AF45" s="37">
        <v>120.85310917141408</v>
      </c>
      <c r="AG45" s="37">
        <v>186.46361058074436</v>
      </c>
      <c r="AH45" s="37">
        <v>259.23945231012817</v>
      </c>
      <c r="AI45" s="37">
        <v>336.61052349925825</v>
      </c>
    </row>
    <row r="46" spans="1:35" ht="15.95" customHeight="1" x14ac:dyDescent="0.2">
      <c r="A46" s="73"/>
      <c r="B46" s="72"/>
      <c r="C46" s="72"/>
      <c r="D46" s="72"/>
      <c r="E46" s="72"/>
      <c r="F46" s="72" t="s">
        <v>137</v>
      </c>
      <c r="G46" s="72"/>
      <c r="H46" s="72"/>
      <c r="I46" s="72"/>
      <c r="J46" s="72"/>
      <c r="K46" s="37">
        <v>137.87882600354601</v>
      </c>
      <c r="L46" s="37">
        <v>191.77890765585312</v>
      </c>
      <c r="M46" s="37">
        <v>300.53022456256144</v>
      </c>
      <c r="N46" s="37">
        <v>152.96804211618337</v>
      </c>
      <c r="O46" s="37">
        <v>196.31430215841064</v>
      </c>
      <c r="P46" s="37">
        <v>933.20994632065674</v>
      </c>
      <c r="Q46" s="37">
        <v>300.803236359979</v>
      </c>
      <c r="R46" s="37">
        <v>850.84947806643459</v>
      </c>
      <c r="S46" s="37">
        <v>337.34223468834398</v>
      </c>
      <c r="T46" s="37">
        <v>265.02493967273682</v>
      </c>
      <c r="U46" s="37">
        <v>333.34530957363035</v>
      </c>
      <c r="V46" s="37">
        <v>512.30505617173992</v>
      </c>
      <c r="W46" s="37">
        <v>272.54321572984429</v>
      </c>
      <c r="X46" s="37">
        <v>362.16029221801648</v>
      </c>
      <c r="Y46" s="37">
        <v>265.15949786722365</v>
      </c>
      <c r="Z46" s="37">
        <v>311.01993734232553</v>
      </c>
      <c r="AA46" s="37">
        <v>335.7476544035045</v>
      </c>
      <c r="AB46" s="37">
        <v>409.60490126812482</v>
      </c>
      <c r="AC46" s="37">
        <v>497.90764302355376</v>
      </c>
      <c r="AD46" s="37">
        <v>438.49449802408753</v>
      </c>
      <c r="AE46" s="37">
        <v>260.6154812758723</v>
      </c>
      <c r="AF46" s="37">
        <v>308.22936757908133</v>
      </c>
      <c r="AG46" s="37">
        <v>409.62955951155681</v>
      </c>
      <c r="AH46" s="37">
        <v>824.16441836472075</v>
      </c>
      <c r="AI46" s="37">
        <v>741.72964735364667</v>
      </c>
    </row>
    <row r="47" spans="1:35" ht="15.95" customHeight="1" x14ac:dyDescent="0.2">
      <c r="A47" s="73"/>
      <c r="B47" s="72"/>
      <c r="C47" s="72"/>
      <c r="D47" s="90" t="s">
        <v>123</v>
      </c>
      <c r="E47" s="72" t="s">
        <v>124</v>
      </c>
      <c r="F47" s="72"/>
      <c r="G47" s="72"/>
      <c r="H47" s="72"/>
      <c r="I47" s="72"/>
      <c r="J47" s="72"/>
      <c r="K47" s="37">
        <v>-139.46709761070588</v>
      </c>
      <c r="L47" s="37">
        <v>-114.32247074371199</v>
      </c>
      <c r="M47" s="37">
        <v>-125.84602799781609</v>
      </c>
      <c r="N47" s="37">
        <v>-156.78046006220606</v>
      </c>
      <c r="O47" s="37">
        <v>-193.25956484169939</v>
      </c>
      <c r="P47" s="37">
        <v>-237.22513450424708</v>
      </c>
      <c r="Q47" s="37">
        <v>-233.03804086195902</v>
      </c>
      <c r="R47" s="37">
        <v>-220.02480488909598</v>
      </c>
      <c r="S47" s="37">
        <v>-234.05373461715726</v>
      </c>
      <c r="T47" s="37">
        <v>-149.51660062796566</v>
      </c>
      <c r="U47" s="37">
        <v>-126.43757203805843</v>
      </c>
      <c r="V47" s="37">
        <v>-207.22327406706393</v>
      </c>
      <c r="W47" s="37">
        <v>-136.22600220633046</v>
      </c>
      <c r="X47" s="37">
        <v>-105.94813944893778</v>
      </c>
      <c r="Y47" s="37">
        <v>-126.1756425270253</v>
      </c>
      <c r="Z47" s="37">
        <v>-123.24916972566831</v>
      </c>
      <c r="AA47" s="37">
        <v>-111.55494641905392</v>
      </c>
      <c r="AB47" s="37">
        <v>-120.27530337638265</v>
      </c>
      <c r="AC47" s="37">
        <v>-164.95204176970614</v>
      </c>
      <c r="AD47" s="37">
        <v>-141.05621104025974</v>
      </c>
      <c r="AE47" s="37">
        <v>-81.011570221065654</v>
      </c>
      <c r="AF47" s="37">
        <v>-145.11773169598527</v>
      </c>
      <c r="AG47" s="37">
        <v>-121.76116831027818</v>
      </c>
      <c r="AH47" s="37">
        <v>-139.1836701369042</v>
      </c>
      <c r="AI47" s="37">
        <v>-143.0261079593015</v>
      </c>
    </row>
    <row r="48" spans="1:35" ht="15.95" customHeight="1" x14ac:dyDescent="0.2">
      <c r="A48" s="73"/>
      <c r="B48" s="72"/>
      <c r="C48" s="88"/>
      <c r="D48" s="72"/>
      <c r="E48" s="72"/>
      <c r="F48" s="72" t="s">
        <v>136</v>
      </c>
      <c r="G48" s="72"/>
      <c r="H48" s="72"/>
      <c r="I48" s="72"/>
      <c r="J48" s="72"/>
      <c r="K48" s="37">
        <v>70.631390333145433</v>
      </c>
      <c r="L48" s="37">
        <v>75.449643023822375</v>
      </c>
      <c r="M48" s="37">
        <v>65.56680854131568</v>
      </c>
      <c r="N48" s="37">
        <v>73.013049123717849</v>
      </c>
      <c r="O48" s="37">
        <v>79.947045371765441</v>
      </c>
      <c r="P48" s="37">
        <v>91.230818793090179</v>
      </c>
      <c r="Q48" s="37">
        <v>95.284963854942035</v>
      </c>
      <c r="R48" s="37">
        <v>101.68906846030072</v>
      </c>
      <c r="S48" s="37">
        <v>119.31521748446097</v>
      </c>
      <c r="T48" s="37">
        <v>121.37490213404961</v>
      </c>
      <c r="U48" s="37">
        <v>125.5871470904214</v>
      </c>
      <c r="V48" s="37">
        <v>132.98995328483181</v>
      </c>
      <c r="W48" s="37">
        <v>141.53336209682664</v>
      </c>
      <c r="X48" s="37">
        <v>184.78539281477791</v>
      </c>
      <c r="Y48" s="37">
        <v>166.57662971502268</v>
      </c>
      <c r="Z48" s="37">
        <v>168.65230536549376</v>
      </c>
      <c r="AA48" s="37">
        <v>170.18007837760558</v>
      </c>
      <c r="AB48" s="37">
        <v>163.6342426266821</v>
      </c>
      <c r="AC48" s="37">
        <v>209.20219579746916</v>
      </c>
      <c r="AD48" s="37">
        <v>176.6631669053144</v>
      </c>
      <c r="AE48" s="37">
        <v>182.63521462013267</v>
      </c>
      <c r="AF48" s="37">
        <v>183.5523632410748</v>
      </c>
      <c r="AG48" s="37">
        <v>219.14536518716167</v>
      </c>
      <c r="AH48" s="37">
        <v>233.76282200571251</v>
      </c>
      <c r="AI48" s="37">
        <v>245.22503378213628</v>
      </c>
    </row>
    <row r="49" spans="1:35" ht="15.95" customHeight="1" x14ac:dyDescent="0.2">
      <c r="A49" s="73"/>
      <c r="B49" s="72"/>
      <c r="C49" s="88"/>
      <c r="D49" s="72"/>
      <c r="E49" s="72"/>
      <c r="F49" s="72" t="s">
        <v>137</v>
      </c>
      <c r="G49" s="72"/>
      <c r="H49" s="72"/>
      <c r="I49" s="72"/>
      <c r="J49" s="72"/>
      <c r="K49" s="37">
        <v>210.0984879438513</v>
      </c>
      <c r="L49" s="37">
        <v>189.77211376753436</v>
      </c>
      <c r="M49" s="37">
        <v>191.41283653913177</v>
      </c>
      <c r="N49" s="37">
        <v>229.79350918592391</v>
      </c>
      <c r="O49" s="37">
        <v>273.20661021346484</v>
      </c>
      <c r="P49" s="37">
        <v>328.45595329733726</v>
      </c>
      <c r="Q49" s="37">
        <v>328.32300471690104</v>
      </c>
      <c r="R49" s="37">
        <v>321.71387334939669</v>
      </c>
      <c r="S49" s="37">
        <v>353.36895210161822</v>
      </c>
      <c r="T49" s="37">
        <v>270.89150276201525</v>
      </c>
      <c r="U49" s="37">
        <v>252.02471912847983</v>
      </c>
      <c r="V49" s="37">
        <v>340.21322735189574</v>
      </c>
      <c r="W49" s="37">
        <v>277.7593643031571</v>
      </c>
      <c r="X49" s="37">
        <v>290.73353226371569</v>
      </c>
      <c r="Y49" s="37">
        <v>292.75227224204798</v>
      </c>
      <c r="Z49" s="37">
        <v>291.90147509116207</v>
      </c>
      <c r="AA49" s="37">
        <v>281.7350247966595</v>
      </c>
      <c r="AB49" s="37">
        <v>283.90954600306475</v>
      </c>
      <c r="AC49" s="37">
        <v>374.1542375671753</v>
      </c>
      <c r="AD49" s="37">
        <v>317.71937794557414</v>
      </c>
      <c r="AE49" s="37">
        <v>263.64678484119833</v>
      </c>
      <c r="AF49" s="37">
        <v>328.67009493706007</v>
      </c>
      <c r="AG49" s="37">
        <v>340.90653349743985</v>
      </c>
      <c r="AH49" s="37">
        <v>372.94649214261671</v>
      </c>
      <c r="AI49" s="37">
        <v>388.25114174143778</v>
      </c>
    </row>
    <row r="50" spans="1:35" ht="15.95" customHeight="1" x14ac:dyDescent="0.2">
      <c r="A50" s="73"/>
      <c r="B50" s="72"/>
      <c r="C50" s="72"/>
      <c r="D50" s="72"/>
      <c r="E50" s="72"/>
      <c r="F50" s="72"/>
      <c r="G50" s="72"/>
      <c r="H50" s="72"/>
      <c r="I50" s="72"/>
      <c r="J50" s="72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</row>
    <row r="51" spans="1:35" s="83" customFormat="1" ht="15.95" customHeight="1" x14ac:dyDescent="0.25">
      <c r="A51" s="82">
        <v>2</v>
      </c>
      <c r="B51" s="74" t="s">
        <v>125</v>
      </c>
      <c r="C51" s="74"/>
      <c r="D51" s="74"/>
      <c r="E51" s="74"/>
      <c r="F51" s="74"/>
      <c r="G51" s="74"/>
      <c r="H51" s="74"/>
      <c r="I51" s="74"/>
      <c r="J51" s="74"/>
      <c r="K51" s="34">
        <v>16.975435616832488</v>
      </c>
      <c r="L51" s="34">
        <v>0.14195006567712048</v>
      </c>
      <c r="M51" s="34">
        <v>34.998736749299994</v>
      </c>
      <c r="N51" s="34">
        <v>184.26034604985372</v>
      </c>
      <c r="O51" s="34">
        <v>30.968293655964459</v>
      </c>
      <c r="P51" s="34">
        <v>28.606454475893464</v>
      </c>
      <c r="Q51" s="34">
        <v>33.102899627887709</v>
      </c>
      <c r="R51" s="34">
        <v>34.844656933091741</v>
      </c>
      <c r="S51" s="34">
        <v>284.71239166120529</v>
      </c>
      <c r="T51" s="34">
        <v>50.56885557727923</v>
      </c>
      <c r="U51" s="34">
        <v>6.2327711934927628</v>
      </c>
      <c r="V51" s="34">
        <v>0</v>
      </c>
      <c r="W51" s="34">
        <v>0</v>
      </c>
      <c r="X51" s="34">
        <v>0</v>
      </c>
      <c r="Y51" s="34">
        <v>0</v>
      </c>
      <c r="Z51" s="34">
        <v>0</v>
      </c>
      <c r="AA51" s="34">
        <v>13.6144428597</v>
      </c>
      <c r="AB51" s="34">
        <v>6.8851125496800005</v>
      </c>
      <c r="AC51" s="34">
        <v>-0.17667003062787734</v>
      </c>
      <c r="AD51" s="34">
        <v>2.8519270369538265</v>
      </c>
      <c r="AE51" s="53">
        <v>21.567008361148726</v>
      </c>
      <c r="AF51" s="34">
        <v>29.426601770321337</v>
      </c>
      <c r="AG51" s="34">
        <v>-15.645771475449921</v>
      </c>
      <c r="AH51" s="34">
        <v>-0.99450177955451302</v>
      </c>
      <c r="AI51" s="34">
        <v>15.103320192735666</v>
      </c>
    </row>
    <row r="52" spans="1:35" ht="15.95" customHeight="1" x14ac:dyDescent="0.2">
      <c r="A52" s="73"/>
      <c r="B52" s="88"/>
      <c r="C52" s="72" t="s">
        <v>136</v>
      </c>
      <c r="D52" s="72"/>
      <c r="E52" s="72"/>
      <c r="F52" s="72"/>
      <c r="G52" s="72"/>
      <c r="H52" s="72"/>
      <c r="I52" s="72"/>
      <c r="J52" s="72"/>
      <c r="K52" s="37">
        <v>16.975435616832488</v>
      </c>
      <c r="L52" s="37">
        <v>0.14319999999999994</v>
      </c>
      <c r="M52" s="37">
        <v>37.381017909999997</v>
      </c>
      <c r="N52" s="37">
        <v>202.1607541698537</v>
      </c>
      <c r="O52" s="37">
        <v>30.969196836264459</v>
      </c>
      <c r="P52" s="37">
        <v>28.606454475893464</v>
      </c>
      <c r="Q52" s="37">
        <v>33.111819053732447</v>
      </c>
      <c r="R52" s="37">
        <v>34.844656933091741</v>
      </c>
      <c r="S52" s="37">
        <v>284.72689066120529</v>
      </c>
      <c r="T52" s="37">
        <v>50.56885557727923</v>
      </c>
      <c r="U52" s="37">
        <v>6.2327711934927628</v>
      </c>
      <c r="V52" s="37">
        <v>0</v>
      </c>
      <c r="W52" s="37">
        <v>0</v>
      </c>
      <c r="X52" s="37">
        <v>0</v>
      </c>
      <c r="Y52" s="37">
        <v>0</v>
      </c>
      <c r="Z52" s="37">
        <v>0</v>
      </c>
      <c r="AA52" s="37">
        <v>13.6144428597</v>
      </c>
      <c r="AB52" s="37">
        <v>6.8851125496800005</v>
      </c>
      <c r="AC52" s="37">
        <v>0.62177914397464829</v>
      </c>
      <c r="AD52" s="37">
        <v>4.1879889618079753</v>
      </c>
      <c r="AE52" s="55">
        <v>25.012662787308528</v>
      </c>
      <c r="AF52" s="37">
        <v>34.447391734484214</v>
      </c>
      <c r="AG52" s="37">
        <v>6.6704784581418917</v>
      </c>
      <c r="AH52" s="37">
        <v>9.7857330385666366</v>
      </c>
      <c r="AI52" s="37">
        <v>28.48332524085491</v>
      </c>
    </row>
    <row r="53" spans="1:35" ht="15.95" customHeight="1" x14ac:dyDescent="0.2">
      <c r="A53" s="73"/>
      <c r="B53" s="88"/>
      <c r="C53" s="72" t="s">
        <v>137</v>
      </c>
      <c r="D53" s="72"/>
      <c r="E53" s="72"/>
      <c r="F53" s="72"/>
      <c r="G53" s="72"/>
      <c r="H53" s="72"/>
      <c r="I53" s="72"/>
      <c r="J53" s="72"/>
      <c r="K53" s="37">
        <v>0</v>
      </c>
      <c r="L53" s="37">
        <v>1.2499343228794444E-3</v>
      </c>
      <c r="M53" s="37">
        <v>2.3822811606999998</v>
      </c>
      <c r="N53" s="37">
        <v>17.900408119999991</v>
      </c>
      <c r="O53" s="37">
        <v>9.0318030000000017E-4</v>
      </c>
      <c r="P53" s="37">
        <v>0</v>
      </c>
      <c r="Q53" s="37">
        <v>8.9194258447366642E-3</v>
      </c>
      <c r="R53" s="37">
        <v>0</v>
      </c>
      <c r="S53" s="37">
        <v>1.4498999999999995E-2</v>
      </c>
      <c r="T53" s="37">
        <v>0</v>
      </c>
      <c r="U53" s="37">
        <v>0</v>
      </c>
      <c r="V53" s="37">
        <v>0</v>
      </c>
      <c r="W53" s="37">
        <v>0</v>
      </c>
      <c r="X53" s="37">
        <v>0</v>
      </c>
      <c r="Y53" s="37">
        <v>0</v>
      </c>
      <c r="Z53" s="37">
        <v>0</v>
      </c>
      <c r="AA53" s="37">
        <v>0</v>
      </c>
      <c r="AB53" s="37">
        <v>0</v>
      </c>
      <c r="AC53" s="37">
        <v>0.79844917460252562</v>
      </c>
      <c r="AD53" s="37">
        <v>1.3360619248541488</v>
      </c>
      <c r="AE53" s="55">
        <v>3.4456544261598023</v>
      </c>
      <c r="AF53" s="37">
        <v>5.0207899641628773</v>
      </c>
      <c r="AG53" s="37">
        <v>22.316249933591813</v>
      </c>
      <c r="AH53" s="37">
        <v>10.78023481812115</v>
      </c>
      <c r="AI53" s="37">
        <v>13.380005048119244</v>
      </c>
    </row>
    <row r="54" spans="1:35" ht="15.95" customHeight="1" x14ac:dyDescent="0.2">
      <c r="A54" s="73"/>
      <c r="B54" s="72"/>
      <c r="C54" s="91">
        <v>2.1</v>
      </c>
      <c r="D54" s="72" t="s">
        <v>150</v>
      </c>
      <c r="E54" s="72"/>
      <c r="F54" s="72"/>
      <c r="G54" s="72"/>
      <c r="H54" s="72"/>
      <c r="I54" s="72"/>
      <c r="J54" s="72"/>
      <c r="K54" s="37">
        <v>16.975435616832488</v>
      </c>
      <c r="L54" s="37">
        <v>0</v>
      </c>
      <c r="M54" s="37">
        <v>37.381017909999997</v>
      </c>
      <c r="N54" s="37">
        <v>184.21075416985371</v>
      </c>
      <c r="O54" s="37">
        <v>30.942951838364458</v>
      </c>
      <c r="P54" s="37">
        <v>28.606454475893464</v>
      </c>
      <c r="Q54" s="37">
        <v>33.108375910475303</v>
      </c>
      <c r="R54" s="37">
        <v>34.844656933091741</v>
      </c>
      <c r="S54" s="37">
        <v>284.72689066120529</v>
      </c>
      <c r="T54" s="37">
        <v>50.56885557727923</v>
      </c>
      <c r="U54" s="37">
        <v>6.2327711934927628</v>
      </c>
      <c r="V54" s="37">
        <v>0</v>
      </c>
      <c r="W54" s="37">
        <v>0</v>
      </c>
      <c r="X54" s="37">
        <v>0</v>
      </c>
      <c r="Y54" s="37">
        <v>0</v>
      </c>
      <c r="Z54" s="37">
        <v>0</v>
      </c>
      <c r="AA54" s="37">
        <v>0</v>
      </c>
      <c r="AB54" s="37">
        <v>6.8851125496800005</v>
      </c>
      <c r="AC54" s="37">
        <v>-0.11219847062787736</v>
      </c>
      <c r="AD54" s="37">
        <v>2.808366776953827</v>
      </c>
      <c r="AE54" s="55">
        <v>21.567008361148726</v>
      </c>
      <c r="AF54" s="37">
        <v>29.440026770321335</v>
      </c>
      <c r="AG54" s="37">
        <v>-10.352098970149919</v>
      </c>
      <c r="AH54" s="37">
        <v>-0.99450177955451302</v>
      </c>
      <c r="AI54" s="37">
        <v>15.103320192735666</v>
      </c>
    </row>
    <row r="55" spans="1:35" ht="15.95" customHeight="1" x14ac:dyDescent="0.2">
      <c r="A55" s="73"/>
      <c r="B55" s="72"/>
      <c r="C55" s="92"/>
      <c r="D55" s="72"/>
      <c r="E55" s="72" t="s">
        <v>136</v>
      </c>
      <c r="F55" s="72"/>
      <c r="G55" s="72"/>
      <c r="H55" s="72"/>
      <c r="I55" s="72"/>
      <c r="J55" s="72"/>
      <c r="K55" s="37">
        <v>16.975435616832488</v>
      </c>
      <c r="L55" s="37">
        <v>0</v>
      </c>
      <c r="M55" s="37">
        <v>37.381017909999997</v>
      </c>
      <c r="N55" s="37">
        <v>202.11075416985369</v>
      </c>
      <c r="O55" s="37">
        <v>30.943855018664458</v>
      </c>
      <c r="P55" s="37">
        <v>28.606454475893464</v>
      </c>
      <c r="Q55" s="37">
        <v>33.108375910475303</v>
      </c>
      <c r="R55" s="37">
        <v>34.844656933091741</v>
      </c>
      <c r="S55" s="37">
        <v>284.72689066120529</v>
      </c>
      <c r="T55" s="37">
        <v>50.56885557727923</v>
      </c>
      <c r="U55" s="37">
        <v>6.2327711934927628</v>
      </c>
      <c r="V55" s="37">
        <v>0</v>
      </c>
      <c r="W55" s="37">
        <v>0</v>
      </c>
      <c r="X55" s="37">
        <v>0</v>
      </c>
      <c r="Y55" s="37">
        <v>0</v>
      </c>
      <c r="Z55" s="37">
        <v>0</v>
      </c>
      <c r="AA55" s="37">
        <v>0</v>
      </c>
      <c r="AB55" s="37">
        <v>6.8851125496800005</v>
      </c>
      <c r="AC55" s="37">
        <v>0.62177914397464829</v>
      </c>
      <c r="AD55" s="37">
        <v>4.0549287018079756</v>
      </c>
      <c r="AE55" s="55">
        <v>25.012662787308528</v>
      </c>
      <c r="AF55" s="37">
        <v>34.447391734484214</v>
      </c>
      <c r="AG55" s="37">
        <v>6.6704784581418917</v>
      </c>
      <c r="AH55" s="37">
        <v>9.7857330385666366</v>
      </c>
      <c r="AI55" s="37">
        <v>28.48332524085491</v>
      </c>
    </row>
    <row r="56" spans="1:35" ht="15.95" customHeight="1" x14ac:dyDescent="0.2">
      <c r="A56" s="73"/>
      <c r="B56" s="72"/>
      <c r="C56" s="93"/>
      <c r="D56" s="88"/>
      <c r="E56" s="72" t="s">
        <v>137</v>
      </c>
      <c r="F56" s="72"/>
      <c r="G56" s="72"/>
      <c r="H56" s="72"/>
      <c r="I56" s="72"/>
      <c r="J56" s="72"/>
      <c r="K56" s="37">
        <v>0</v>
      </c>
      <c r="L56" s="37">
        <v>0</v>
      </c>
      <c r="M56" s="37">
        <v>0</v>
      </c>
      <c r="N56" s="37">
        <v>17.899999999999991</v>
      </c>
      <c r="O56" s="37">
        <v>9.0318030000000017E-4</v>
      </c>
      <c r="P56" s="37">
        <v>0</v>
      </c>
      <c r="Q56" s="37">
        <v>0</v>
      </c>
      <c r="R56" s="37">
        <v>0</v>
      </c>
      <c r="S56" s="37">
        <v>0</v>
      </c>
      <c r="T56" s="37">
        <v>0</v>
      </c>
      <c r="U56" s="37">
        <v>0</v>
      </c>
      <c r="V56" s="37">
        <v>0</v>
      </c>
      <c r="W56" s="37">
        <v>0</v>
      </c>
      <c r="X56" s="37">
        <v>0</v>
      </c>
      <c r="Y56" s="37">
        <v>0</v>
      </c>
      <c r="Z56" s="37">
        <v>0</v>
      </c>
      <c r="AA56" s="37">
        <v>0</v>
      </c>
      <c r="AB56" s="37">
        <v>0</v>
      </c>
      <c r="AC56" s="37">
        <v>0.73397761460252564</v>
      </c>
      <c r="AD56" s="37">
        <v>1.2465619248541489</v>
      </c>
      <c r="AE56" s="55">
        <v>3.4456544261598023</v>
      </c>
      <c r="AF56" s="37">
        <v>5.0073649641628775</v>
      </c>
      <c r="AG56" s="37">
        <v>17.022577428291811</v>
      </c>
      <c r="AH56" s="37">
        <v>10.78023481812115</v>
      </c>
      <c r="AI56" s="37">
        <v>13.380005048119244</v>
      </c>
    </row>
    <row r="57" spans="1:35" ht="15.95" customHeight="1" x14ac:dyDescent="0.2">
      <c r="A57" s="73"/>
      <c r="B57" s="72"/>
      <c r="C57" s="91">
        <v>2.2000000000000002</v>
      </c>
      <c r="D57" s="72" t="s">
        <v>151</v>
      </c>
      <c r="E57" s="72"/>
      <c r="F57" s="72"/>
      <c r="G57" s="72"/>
      <c r="H57" s="72"/>
      <c r="I57" s="72"/>
      <c r="J57" s="72"/>
      <c r="K57" s="37">
        <v>0</v>
      </c>
      <c r="L57" s="37">
        <v>0.14195006567712048</v>
      </c>
      <c r="M57" s="37">
        <v>-2.3822811606999998</v>
      </c>
      <c r="N57" s="37">
        <v>4.9591880000000005E-2</v>
      </c>
      <c r="O57" s="37">
        <v>2.5341817599999993E-2</v>
      </c>
      <c r="P57" s="37">
        <v>0</v>
      </c>
      <c r="Q57" s="37">
        <v>-5.4762825875938068E-3</v>
      </c>
      <c r="R57" s="37">
        <v>0</v>
      </c>
      <c r="S57" s="37">
        <v>-1.4498999999999995E-2</v>
      </c>
      <c r="T57" s="37">
        <v>0</v>
      </c>
      <c r="U57" s="37">
        <v>0</v>
      </c>
      <c r="V57" s="37">
        <v>0</v>
      </c>
      <c r="W57" s="37">
        <v>0</v>
      </c>
      <c r="X57" s="37">
        <v>0</v>
      </c>
      <c r="Y57" s="37">
        <v>0</v>
      </c>
      <c r="Z57" s="37">
        <v>0</v>
      </c>
      <c r="AA57" s="37">
        <v>13.6144428597</v>
      </c>
      <c r="AB57" s="37">
        <v>0</v>
      </c>
      <c r="AC57" s="37">
        <v>-6.4471560000000011E-2</v>
      </c>
      <c r="AD57" s="37">
        <v>4.356025999999999E-2</v>
      </c>
      <c r="AE57" s="24">
        <v>0</v>
      </c>
      <c r="AF57" s="37">
        <v>-1.3424999999999999E-2</v>
      </c>
      <c r="AG57" s="37">
        <v>-5.2936725053</v>
      </c>
      <c r="AH57" s="37">
        <v>0</v>
      </c>
      <c r="AI57" s="37">
        <v>0</v>
      </c>
    </row>
    <row r="58" spans="1:35" ht="15.95" customHeight="1" x14ac:dyDescent="0.2">
      <c r="A58" s="73"/>
      <c r="B58" s="72"/>
      <c r="C58" s="72"/>
      <c r="D58" s="72"/>
      <c r="E58" s="72" t="s">
        <v>136</v>
      </c>
      <c r="F58" s="72"/>
      <c r="G58" s="72"/>
      <c r="H58" s="72"/>
      <c r="I58" s="72"/>
      <c r="J58" s="72"/>
      <c r="K58" s="37">
        <v>0</v>
      </c>
      <c r="L58" s="37">
        <v>0.14319999999999994</v>
      </c>
      <c r="M58" s="37">
        <v>0</v>
      </c>
      <c r="N58" s="37">
        <v>0.05</v>
      </c>
      <c r="O58" s="37">
        <v>2.5341817599999993E-2</v>
      </c>
      <c r="P58" s="37">
        <v>0</v>
      </c>
      <c r="Q58" s="37">
        <v>3.4431432571428574E-3</v>
      </c>
      <c r="R58" s="37">
        <v>0</v>
      </c>
      <c r="S58" s="37">
        <v>0</v>
      </c>
      <c r="T58" s="37">
        <v>0</v>
      </c>
      <c r="U58" s="37">
        <v>0</v>
      </c>
      <c r="V58" s="37">
        <v>0</v>
      </c>
      <c r="W58" s="37">
        <v>0</v>
      </c>
      <c r="X58" s="37">
        <v>0</v>
      </c>
      <c r="Y58" s="37">
        <v>0</v>
      </c>
      <c r="Z58" s="37">
        <v>0</v>
      </c>
      <c r="AA58" s="37">
        <v>13.6144428597</v>
      </c>
      <c r="AB58" s="37">
        <v>0</v>
      </c>
      <c r="AC58" s="37">
        <v>0</v>
      </c>
      <c r="AD58" s="37">
        <v>0.13306025999999999</v>
      </c>
      <c r="AE58" s="24">
        <v>0</v>
      </c>
      <c r="AF58" s="37">
        <v>0</v>
      </c>
      <c r="AG58" s="37">
        <v>0</v>
      </c>
      <c r="AH58" s="37">
        <v>0</v>
      </c>
      <c r="AI58" s="37">
        <v>0</v>
      </c>
    </row>
    <row r="59" spans="1:35" ht="15.95" customHeight="1" x14ac:dyDescent="0.2">
      <c r="A59" s="73"/>
      <c r="B59" s="72"/>
      <c r="C59" s="72"/>
      <c r="D59" s="72"/>
      <c r="E59" s="72" t="s">
        <v>137</v>
      </c>
      <c r="F59" s="72"/>
      <c r="G59" s="72"/>
      <c r="H59" s="72"/>
      <c r="I59" s="72"/>
      <c r="J59" s="72"/>
      <c r="K59" s="37">
        <v>0</v>
      </c>
      <c r="L59" s="37">
        <v>1.2499343228794444E-3</v>
      </c>
      <c r="M59" s="37">
        <v>2.3822811606999998</v>
      </c>
      <c r="N59" s="37">
        <v>4.0811999999999988E-4</v>
      </c>
      <c r="O59" s="37">
        <v>0</v>
      </c>
      <c r="P59" s="37">
        <v>0</v>
      </c>
      <c r="Q59" s="37">
        <v>8.9194258447366642E-3</v>
      </c>
      <c r="R59" s="37">
        <v>0</v>
      </c>
      <c r="S59" s="37">
        <v>1.4498999999999995E-2</v>
      </c>
      <c r="T59" s="37">
        <v>0</v>
      </c>
      <c r="U59" s="37">
        <v>0</v>
      </c>
      <c r="V59" s="37">
        <v>0</v>
      </c>
      <c r="W59" s="37">
        <v>0</v>
      </c>
      <c r="X59" s="37">
        <v>0</v>
      </c>
      <c r="Y59" s="37">
        <v>0</v>
      </c>
      <c r="Z59" s="37">
        <v>0</v>
      </c>
      <c r="AA59" s="37">
        <v>0</v>
      </c>
      <c r="AB59" s="37">
        <v>0</v>
      </c>
      <c r="AC59" s="37">
        <v>6.4471560000000011E-2</v>
      </c>
      <c r="AD59" s="37">
        <v>8.9499999999999996E-2</v>
      </c>
      <c r="AE59" s="24">
        <v>0</v>
      </c>
      <c r="AF59" s="37">
        <v>1.3424999999999999E-2</v>
      </c>
      <c r="AG59" s="37">
        <v>5.2936725053</v>
      </c>
      <c r="AH59" s="37">
        <v>0</v>
      </c>
      <c r="AI59" s="37">
        <v>0</v>
      </c>
    </row>
    <row r="60" spans="1:35" ht="15.95" customHeight="1" x14ac:dyDescent="0.2">
      <c r="A60" s="73"/>
      <c r="B60" s="72"/>
      <c r="C60" s="72"/>
      <c r="D60" s="72"/>
      <c r="E60" s="72"/>
      <c r="F60" s="72"/>
      <c r="G60" s="72"/>
      <c r="H60" s="72"/>
      <c r="I60" s="72"/>
      <c r="J60" s="72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</row>
    <row r="61" spans="1:35" s="83" customFormat="1" ht="15.95" customHeight="1" x14ac:dyDescent="0.25">
      <c r="A61" s="82">
        <v>3</v>
      </c>
      <c r="B61" s="74" t="s">
        <v>152</v>
      </c>
      <c r="C61" s="74"/>
      <c r="D61" s="74"/>
      <c r="E61" s="74"/>
      <c r="F61" s="74"/>
      <c r="G61" s="74"/>
      <c r="H61" s="74"/>
      <c r="I61" s="74"/>
      <c r="J61" s="74"/>
      <c r="K61" s="34">
        <v>399.65413434899909</v>
      </c>
      <c r="L61" s="34">
        <v>549.30202048086403</v>
      </c>
      <c r="M61" s="34">
        <v>-572.39738582415839</v>
      </c>
      <c r="N61" s="34">
        <v>-115.60696063204912</v>
      </c>
      <c r="O61" s="34">
        <v>521.34446292280575</v>
      </c>
      <c r="P61" s="34">
        <v>235.66006322155013</v>
      </c>
      <c r="Q61" s="34">
        <v>594.53323073315585</v>
      </c>
      <c r="R61" s="34">
        <v>500.29127219918155</v>
      </c>
      <c r="S61" s="34">
        <v>283.89085986322596</v>
      </c>
      <c r="T61" s="34">
        <v>367.56523887376693</v>
      </c>
      <c r="U61" s="34">
        <v>-822.70451978075505</v>
      </c>
      <c r="V61" s="34">
        <v>-481.67453396600831</v>
      </c>
      <c r="W61" s="34">
        <v>161.72610334049023</v>
      </c>
      <c r="X61" s="34">
        <v>-579.06531899138918</v>
      </c>
      <c r="Y61" s="34">
        <v>-225.35390450949399</v>
      </c>
      <c r="Z61" s="34">
        <v>214.05130404253032</v>
      </c>
      <c r="AA61" s="34">
        <v>224.4359857555406</v>
      </c>
      <c r="AB61" s="34">
        <v>92.644439833823185</v>
      </c>
      <c r="AC61" s="34">
        <v>-119.42712222147919</v>
      </c>
      <c r="AD61" s="34">
        <v>14.27289761487417</v>
      </c>
      <c r="AE61" s="34">
        <v>-739.35465170107523</v>
      </c>
      <c r="AF61" s="34">
        <v>-86.782063453026566</v>
      </c>
      <c r="AG61" s="34">
        <v>365.66383840913636</v>
      </c>
      <c r="AH61" s="34">
        <v>375.25027111585302</v>
      </c>
      <c r="AI61" s="34">
        <v>730.32083688730734</v>
      </c>
    </row>
    <row r="62" spans="1:35" s="83" customFormat="1" ht="15.95" customHeight="1" thickBot="1" x14ac:dyDescent="0.3">
      <c r="A62" s="94"/>
      <c r="B62" s="95"/>
      <c r="C62" s="95"/>
      <c r="D62" s="95"/>
      <c r="E62" s="95"/>
      <c r="F62" s="95"/>
      <c r="G62" s="95"/>
      <c r="H62" s="95"/>
      <c r="I62" s="95"/>
      <c r="J62" s="95"/>
      <c r="K62" s="96"/>
      <c r="L62" s="96"/>
      <c r="M62" s="96"/>
      <c r="N62" s="96"/>
      <c r="O62" s="96"/>
      <c r="P62" s="96"/>
      <c r="Q62" s="96"/>
      <c r="R62" s="96"/>
      <c r="S62" s="96"/>
      <c r="T62" s="96"/>
      <c r="U62" s="96"/>
      <c r="V62" s="96"/>
      <c r="W62" s="96"/>
      <c r="X62" s="96"/>
      <c r="Y62" s="96"/>
      <c r="Z62" s="96"/>
      <c r="AA62" s="96"/>
      <c r="AB62" s="96"/>
      <c r="AC62" s="96"/>
      <c r="AD62" s="96"/>
      <c r="AE62" s="96"/>
      <c r="AF62" s="96"/>
      <c r="AG62" s="96"/>
      <c r="AH62" s="96"/>
      <c r="AI62" s="96"/>
    </row>
    <row r="63" spans="1:35" ht="15.75" customHeight="1" x14ac:dyDescent="0.2"/>
    <row r="64" spans="1:35" ht="15.75" customHeight="1" x14ac:dyDescent="0.2"/>
    <row r="65" spans="17:17" ht="15.75" customHeight="1" x14ac:dyDescent="0.2"/>
    <row r="66" spans="17:17" ht="15.75" customHeight="1" x14ac:dyDescent="0.2"/>
    <row r="67" spans="17:17" ht="15.75" customHeight="1" x14ac:dyDescent="0.25">
      <c r="Q67" s="71"/>
    </row>
  </sheetData>
  <printOptions horizontalCentered="1" verticalCentered="1"/>
  <pageMargins left="0.5" right="0.5" top="0.5" bottom="0.5" header="0.3" footer="0.3"/>
  <pageSetup scale="52" fitToWidth="0" fitToHeight="0" orientation="landscape" r:id="rId1"/>
  <colBreaks count="1" manualBreakCount="1">
    <brk id="23" max="61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3E000-BEF0-4E68-9E91-504DD380D714}">
  <dimension ref="A1:AK81"/>
  <sheetViews>
    <sheetView view="pageBreakPreview" zoomScale="60" zoomScaleNormal="80" workbookViewId="0">
      <selection activeCell="A26" sqref="A26:XFD26"/>
    </sheetView>
  </sheetViews>
  <sheetFormatPr defaultColWidth="16" defaultRowHeight="15" x14ac:dyDescent="0.2"/>
  <cols>
    <col min="1" max="1" width="4" style="98" customWidth="1"/>
    <col min="2" max="2" width="3.5703125" style="24" customWidth="1"/>
    <col min="3" max="3" width="8.42578125" style="24" customWidth="1"/>
    <col min="4" max="4" width="7.85546875" style="24" customWidth="1"/>
    <col min="5" max="5" width="8.7109375" style="24" customWidth="1"/>
    <col min="6" max="6" width="9.28515625" style="24" customWidth="1"/>
    <col min="7" max="7" width="1.7109375" style="24" customWidth="1"/>
    <col min="8" max="8" width="3.28515625" style="24" customWidth="1"/>
    <col min="9" max="9" width="1.42578125" style="24" customWidth="1"/>
    <col min="10" max="10" width="1.140625" style="24" customWidth="1"/>
    <col min="11" max="11" width="33" style="24" customWidth="1"/>
    <col min="12" max="36" width="12.28515625" style="24" customWidth="1"/>
    <col min="37" max="269" width="16" style="24"/>
    <col min="270" max="270" width="4" style="24" customWidth="1"/>
    <col min="271" max="271" width="7.5703125" style="24" customWidth="1"/>
    <col min="272" max="272" width="9.7109375" style="24" customWidth="1"/>
    <col min="273" max="273" width="7.85546875" style="24" customWidth="1"/>
    <col min="274" max="274" width="8.7109375" style="24" customWidth="1"/>
    <col min="275" max="275" width="9.28515625" style="24" customWidth="1"/>
    <col min="276" max="276" width="3.5703125" style="24" customWidth="1"/>
    <col min="277" max="277" width="3.28515625" style="24" customWidth="1"/>
    <col min="278" max="278" width="1.42578125" style="24" customWidth="1"/>
    <col min="279" max="279" width="3.85546875" style="24" customWidth="1"/>
    <col min="280" max="280" width="31.140625" style="24" customWidth="1"/>
    <col min="281" max="291" width="11.85546875" style="24" customWidth="1"/>
    <col min="292" max="292" width="2.28515625" style="24" customWidth="1"/>
    <col min="293" max="525" width="16" style="24"/>
    <col min="526" max="526" width="4" style="24" customWidth="1"/>
    <col min="527" max="527" width="7.5703125" style="24" customWidth="1"/>
    <col min="528" max="528" width="9.7109375" style="24" customWidth="1"/>
    <col min="529" max="529" width="7.85546875" style="24" customWidth="1"/>
    <col min="530" max="530" width="8.7109375" style="24" customWidth="1"/>
    <col min="531" max="531" width="9.28515625" style="24" customWidth="1"/>
    <col min="532" max="532" width="3.5703125" style="24" customWidth="1"/>
    <col min="533" max="533" width="3.28515625" style="24" customWidth="1"/>
    <col min="534" max="534" width="1.42578125" style="24" customWidth="1"/>
    <col min="535" max="535" width="3.85546875" style="24" customWidth="1"/>
    <col min="536" max="536" width="31.140625" style="24" customWidth="1"/>
    <col min="537" max="547" width="11.85546875" style="24" customWidth="1"/>
    <col min="548" max="548" width="2.28515625" style="24" customWidth="1"/>
    <col min="549" max="781" width="16" style="24"/>
    <col min="782" max="782" width="4" style="24" customWidth="1"/>
    <col min="783" max="783" width="7.5703125" style="24" customWidth="1"/>
    <col min="784" max="784" width="9.7109375" style="24" customWidth="1"/>
    <col min="785" max="785" width="7.85546875" style="24" customWidth="1"/>
    <col min="786" max="786" width="8.7109375" style="24" customWidth="1"/>
    <col min="787" max="787" width="9.28515625" style="24" customWidth="1"/>
    <col min="788" max="788" width="3.5703125" style="24" customWidth="1"/>
    <col min="789" max="789" width="3.28515625" style="24" customWidth="1"/>
    <col min="790" max="790" width="1.42578125" style="24" customWidth="1"/>
    <col min="791" max="791" width="3.85546875" style="24" customWidth="1"/>
    <col min="792" max="792" width="31.140625" style="24" customWidth="1"/>
    <col min="793" max="803" width="11.85546875" style="24" customWidth="1"/>
    <col min="804" max="804" width="2.28515625" style="24" customWidth="1"/>
    <col min="805" max="1037" width="16" style="24"/>
    <col min="1038" max="1038" width="4" style="24" customWidth="1"/>
    <col min="1039" max="1039" width="7.5703125" style="24" customWidth="1"/>
    <col min="1040" max="1040" width="9.7109375" style="24" customWidth="1"/>
    <col min="1041" max="1041" width="7.85546875" style="24" customWidth="1"/>
    <col min="1042" max="1042" width="8.7109375" style="24" customWidth="1"/>
    <col min="1043" max="1043" width="9.28515625" style="24" customWidth="1"/>
    <col min="1044" max="1044" width="3.5703125" style="24" customWidth="1"/>
    <col min="1045" max="1045" width="3.28515625" style="24" customWidth="1"/>
    <col min="1046" max="1046" width="1.42578125" style="24" customWidth="1"/>
    <col min="1047" max="1047" width="3.85546875" style="24" customWidth="1"/>
    <col min="1048" max="1048" width="31.140625" style="24" customWidth="1"/>
    <col min="1049" max="1059" width="11.85546875" style="24" customWidth="1"/>
    <col min="1060" max="1060" width="2.28515625" style="24" customWidth="1"/>
    <col min="1061" max="1293" width="16" style="24"/>
    <col min="1294" max="1294" width="4" style="24" customWidth="1"/>
    <col min="1295" max="1295" width="7.5703125" style="24" customWidth="1"/>
    <col min="1296" max="1296" width="9.7109375" style="24" customWidth="1"/>
    <col min="1297" max="1297" width="7.85546875" style="24" customWidth="1"/>
    <col min="1298" max="1298" width="8.7109375" style="24" customWidth="1"/>
    <col min="1299" max="1299" width="9.28515625" style="24" customWidth="1"/>
    <col min="1300" max="1300" width="3.5703125" style="24" customWidth="1"/>
    <col min="1301" max="1301" width="3.28515625" style="24" customWidth="1"/>
    <col min="1302" max="1302" width="1.42578125" style="24" customWidth="1"/>
    <col min="1303" max="1303" width="3.85546875" style="24" customWidth="1"/>
    <col min="1304" max="1304" width="31.140625" style="24" customWidth="1"/>
    <col min="1305" max="1315" width="11.85546875" style="24" customWidth="1"/>
    <col min="1316" max="1316" width="2.28515625" style="24" customWidth="1"/>
    <col min="1317" max="1549" width="16" style="24"/>
    <col min="1550" max="1550" width="4" style="24" customWidth="1"/>
    <col min="1551" max="1551" width="7.5703125" style="24" customWidth="1"/>
    <col min="1552" max="1552" width="9.7109375" style="24" customWidth="1"/>
    <col min="1553" max="1553" width="7.85546875" style="24" customWidth="1"/>
    <col min="1554" max="1554" width="8.7109375" style="24" customWidth="1"/>
    <col min="1555" max="1555" width="9.28515625" style="24" customWidth="1"/>
    <col min="1556" max="1556" width="3.5703125" style="24" customWidth="1"/>
    <col min="1557" max="1557" width="3.28515625" style="24" customWidth="1"/>
    <col min="1558" max="1558" width="1.42578125" style="24" customWidth="1"/>
    <col min="1559" max="1559" width="3.85546875" style="24" customWidth="1"/>
    <col min="1560" max="1560" width="31.140625" style="24" customWidth="1"/>
    <col min="1561" max="1571" width="11.85546875" style="24" customWidth="1"/>
    <col min="1572" max="1572" width="2.28515625" style="24" customWidth="1"/>
    <col min="1573" max="1805" width="16" style="24"/>
    <col min="1806" max="1806" width="4" style="24" customWidth="1"/>
    <col min="1807" max="1807" width="7.5703125" style="24" customWidth="1"/>
    <col min="1808" max="1808" width="9.7109375" style="24" customWidth="1"/>
    <col min="1809" max="1809" width="7.85546875" style="24" customWidth="1"/>
    <col min="1810" max="1810" width="8.7109375" style="24" customWidth="1"/>
    <col min="1811" max="1811" width="9.28515625" style="24" customWidth="1"/>
    <col min="1812" max="1812" width="3.5703125" style="24" customWidth="1"/>
    <col min="1813" max="1813" width="3.28515625" style="24" customWidth="1"/>
    <col min="1814" max="1814" width="1.42578125" style="24" customWidth="1"/>
    <col min="1815" max="1815" width="3.85546875" style="24" customWidth="1"/>
    <col min="1816" max="1816" width="31.140625" style="24" customWidth="1"/>
    <col min="1817" max="1827" width="11.85546875" style="24" customWidth="1"/>
    <col min="1828" max="1828" width="2.28515625" style="24" customWidth="1"/>
    <col min="1829" max="2061" width="16" style="24"/>
    <col min="2062" max="2062" width="4" style="24" customWidth="1"/>
    <col min="2063" max="2063" width="7.5703125" style="24" customWidth="1"/>
    <col min="2064" max="2064" width="9.7109375" style="24" customWidth="1"/>
    <col min="2065" max="2065" width="7.85546875" style="24" customWidth="1"/>
    <col min="2066" max="2066" width="8.7109375" style="24" customWidth="1"/>
    <col min="2067" max="2067" width="9.28515625" style="24" customWidth="1"/>
    <col min="2068" max="2068" width="3.5703125" style="24" customWidth="1"/>
    <col min="2069" max="2069" width="3.28515625" style="24" customWidth="1"/>
    <col min="2070" max="2070" width="1.42578125" style="24" customWidth="1"/>
    <col min="2071" max="2071" width="3.85546875" style="24" customWidth="1"/>
    <col min="2072" max="2072" width="31.140625" style="24" customWidth="1"/>
    <col min="2073" max="2083" width="11.85546875" style="24" customWidth="1"/>
    <col min="2084" max="2084" width="2.28515625" style="24" customWidth="1"/>
    <col min="2085" max="2317" width="16" style="24"/>
    <col min="2318" max="2318" width="4" style="24" customWidth="1"/>
    <col min="2319" max="2319" width="7.5703125" style="24" customWidth="1"/>
    <col min="2320" max="2320" width="9.7109375" style="24" customWidth="1"/>
    <col min="2321" max="2321" width="7.85546875" style="24" customWidth="1"/>
    <col min="2322" max="2322" width="8.7109375" style="24" customWidth="1"/>
    <col min="2323" max="2323" width="9.28515625" style="24" customWidth="1"/>
    <col min="2324" max="2324" width="3.5703125" style="24" customWidth="1"/>
    <col min="2325" max="2325" width="3.28515625" style="24" customWidth="1"/>
    <col min="2326" max="2326" width="1.42578125" style="24" customWidth="1"/>
    <col min="2327" max="2327" width="3.85546875" style="24" customWidth="1"/>
    <col min="2328" max="2328" width="31.140625" style="24" customWidth="1"/>
    <col min="2329" max="2339" width="11.85546875" style="24" customWidth="1"/>
    <col min="2340" max="2340" width="2.28515625" style="24" customWidth="1"/>
    <col min="2341" max="2573" width="16" style="24"/>
    <col min="2574" max="2574" width="4" style="24" customWidth="1"/>
    <col min="2575" max="2575" width="7.5703125" style="24" customWidth="1"/>
    <col min="2576" max="2576" width="9.7109375" style="24" customWidth="1"/>
    <col min="2577" max="2577" width="7.85546875" style="24" customWidth="1"/>
    <col min="2578" max="2578" width="8.7109375" style="24" customWidth="1"/>
    <col min="2579" max="2579" width="9.28515625" style="24" customWidth="1"/>
    <col min="2580" max="2580" width="3.5703125" style="24" customWidth="1"/>
    <col min="2581" max="2581" width="3.28515625" style="24" customWidth="1"/>
    <col min="2582" max="2582" width="1.42578125" style="24" customWidth="1"/>
    <col min="2583" max="2583" width="3.85546875" style="24" customWidth="1"/>
    <col min="2584" max="2584" width="31.140625" style="24" customWidth="1"/>
    <col min="2585" max="2595" width="11.85546875" style="24" customWidth="1"/>
    <col min="2596" max="2596" width="2.28515625" style="24" customWidth="1"/>
    <col min="2597" max="2829" width="16" style="24"/>
    <col min="2830" max="2830" width="4" style="24" customWidth="1"/>
    <col min="2831" max="2831" width="7.5703125" style="24" customWidth="1"/>
    <col min="2832" max="2832" width="9.7109375" style="24" customWidth="1"/>
    <col min="2833" max="2833" width="7.85546875" style="24" customWidth="1"/>
    <col min="2834" max="2834" width="8.7109375" style="24" customWidth="1"/>
    <col min="2835" max="2835" width="9.28515625" style="24" customWidth="1"/>
    <col min="2836" max="2836" width="3.5703125" style="24" customWidth="1"/>
    <col min="2837" max="2837" width="3.28515625" style="24" customWidth="1"/>
    <col min="2838" max="2838" width="1.42578125" style="24" customWidth="1"/>
    <col min="2839" max="2839" width="3.85546875" style="24" customWidth="1"/>
    <col min="2840" max="2840" width="31.140625" style="24" customWidth="1"/>
    <col min="2841" max="2851" width="11.85546875" style="24" customWidth="1"/>
    <col min="2852" max="2852" width="2.28515625" style="24" customWidth="1"/>
    <col min="2853" max="3085" width="16" style="24"/>
    <col min="3086" max="3086" width="4" style="24" customWidth="1"/>
    <col min="3087" max="3087" width="7.5703125" style="24" customWidth="1"/>
    <col min="3088" max="3088" width="9.7109375" style="24" customWidth="1"/>
    <col min="3089" max="3089" width="7.85546875" style="24" customWidth="1"/>
    <col min="3090" max="3090" width="8.7109375" style="24" customWidth="1"/>
    <col min="3091" max="3091" width="9.28515625" style="24" customWidth="1"/>
    <col min="3092" max="3092" width="3.5703125" style="24" customWidth="1"/>
    <col min="3093" max="3093" width="3.28515625" style="24" customWidth="1"/>
    <col min="3094" max="3094" width="1.42578125" style="24" customWidth="1"/>
    <col min="3095" max="3095" width="3.85546875" style="24" customWidth="1"/>
    <col min="3096" max="3096" width="31.140625" style="24" customWidth="1"/>
    <col min="3097" max="3107" width="11.85546875" style="24" customWidth="1"/>
    <col min="3108" max="3108" width="2.28515625" style="24" customWidth="1"/>
    <col min="3109" max="3341" width="16" style="24"/>
    <col min="3342" max="3342" width="4" style="24" customWidth="1"/>
    <col min="3343" max="3343" width="7.5703125" style="24" customWidth="1"/>
    <col min="3344" max="3344" width="9.7109375" style="24" customWidth="1"/>
    <col min="3345" max="3345" width="7.85546875" style="24" customWidth="1"/>
    <col min="3346" max="3346" width="8.7109375" style="24" customWidth="1"/>
    <col min="3347" max="3347" width="9.28515625" style="24" customWidth="1"/>
    <col min="3348" max="3348" width="3.5703125" style="24" customWidth="1"/>
    <col min="3349" max="3349" width="3.28515625" style="24" customWidth="1"/>
    <col min="3350" max="3350" width="1.42578125" style="24" customWidth="1"/>
    <col min="3351" max="3351" width="3.85546875" style="24" customWidth="1"/>
    <col min="3352" max="3352" width="31.140625" style="24" customWidth="1"/>
    <col min="3353" max="3363" width="11.85546875" style="24" customWidth="1"/>
    <col min="3364" max="3364" width="2.28515625" style="24" customWidth="1"/>
    <col min="3365" max="3597" width="16" style="24"/>
    <col min="3598" max="3598" width="4" style="24" customWidth="1"/>
    <col min="3599" max="3599" width="7.5703125" style="24" customWidth="1"/>
    <col min="3600" max="3600" width="9.7109375" style="24" customWidth="1"/>
    <col min="3601" max="3601" width="7.85546875" style="24" customWidth="1"/>
    <col min="3602" max="3602" width="8.7109375" style="24" customWidth="1"/>
    <col min="3603" max="3603" width="9.28515625" style="24" customWidth="1"/>
    <col min="3604" max="3604" width="3.5703125" style="24" customWidth="1"/>
    <col min="3605" max="3605" width="3.28515625" style="24" customWidth="1"/>
    <col min="3606" max="3606" width="1.42578125" style="24" customWidth="1"/>
    <col min="3607" max="3607" width="3.85546875" style="24" customWidth="1"/>
    <col min="3608" max="3608" width="31.140625" style="24" customWidth="1"/>
    <col min="3609" max="3619" width="11.85546875" style="24" customWidth="1"/>
    <col min="3620" max="3620" width="2.28515625" style="24" customWidth="1"/>
    <col min="3621" max="3853" width="16" style="24"/>
    <col min="3854" max="3854" width="4" style="24" customWidth="1"/>
    <col min="3855" max="3855" width="7.5703125" style="24" customWidth="1"/>
    <col min="3856" max="3856" width="9.7109375" style="24" customWidth="1"/>
    <col min="3857" max="3857" width="7.85546875" style="24" customWidth="1"/>
    <col min="3858" max="3858" width="8.7109375" style="24" customWidth="1"/>
    <col min="3859" max="3859" width="9.28515625" style="24" customWidth="1"/>
    <col min="3860" max="3860" width="3.5703125" style="24" customWidth="1"/>
    <col min="3861" max="3861" width="3.28515625" style="24" customWidth="1"/>
    <col min="3862" max="3862" width="1.42578125" style="24" customWidth="1"/>
    <col min="3863" max="3863" width="3.85546875" style="24" customWidth="1"/>
    <col min="3864" max="3864" width="31.140625" style="24" customWidth="1"/>
    <col min="3865" max="3875" width="11.85546875" style="24" customWidth="1"/>
    <col min="3876" max="3876" width="2.28515625" style="24" customWidth="1"/>
    <col min="3877" max="4109" width="16" style="24"/>
    <col min="4110" max="4110" width="4" style="24" customWidth="1"/>
    <col min="4111" max="4111" width="7.5703125" style="24" customWidth="1"/>
    <col min="4112" max="4112" width="9.7109375" style="24" customWidth="1"/>
    <col min="4113" max="4113" width="7.85546875" style="24" customWidth="1"/>
    <col min="4114" max="4114" width="8.7109375" style="24" customWidth="1"/>
    <col min="4115" max="4115" width="9.28515625" style="24" customWidth="1"/>
    <col min="4116" max="4116" width="3.5703125" style="24" customWidth="1"/>
    <col min="4117" max="4117" width="3.28515625" style="24" customWidth="1"/>
    <col min="4118" max="4118" width="1.42578125" style="24" customWidth="1"/>
    <col min="4119" max="4119" width="3.85546875" style="24" customWidth="1"/>
    <col min="4120" max="4120" width="31.140625" style="24" customWidth="1"/>
    <col min="4121" max="4131" width="11.85546875" style="24" customWidth="1"/>
    <col min="4132" max="4132" width="2.28515625" style="24" customWidth="1"/>
    <col min="4133" max="4365" width="16" style="24"/>
    <col min="4366" max="4366" width="4" style="24" customWidth="1"/>
    <col min="4367" max="4367" width="7.5703125" style="24" customWidth="1"/>
    <col min="4368" max="4368" width="9.7109375" style="24" customWidth="1"/>
    <col min="4369" max="4369" width="7.85546875" style="24" customWidth="1"/>
    <col min="4370" max="4370" width="8.7109375" style="24" customWidth="1"/>
    <col min="4371" max="4371" width="9.28515625" style="24" customWidth="1"/>
    <col min="4372" max="4372" width="3.5703125" style="24" customWidth="1"/>
    <col min="4373" max="4373" width="3.28515625" style="24" customWidth="1"/>
    <col min="4374" max="4374" width="1.42578125" style="24" customWidth="1"/>
    <col min="4375" max="4375" width="3.85546875" style="24" customWidth="1"/>
    <col min="4376" max="4376" width="31.140625" style="24" customWidth="1"/>
    <col min="4377" max="4387" width="11.85546875" style="24" customWidth="1"/>
    <col min="4388" max="4388" width="2.28515625" style="24" customWidth="1"/>
    <col min="4389" max="4621" width="16" style="24"/>
    <col min="4622" max="4622" width="4" style="24" customWidth="1"/>
    <col min="4623" max="4623" width="7.5703125" style="24" customWidth="1"/>
    <col min="4624" max="4624" width="9.7109375" style="24" customWidth="1"/>
    <col min="4625" max="4625" width="7.85546875" style="24" customWidth="1"/>
    <col min="4626" max="4626" width="8.7109375" style="24" customWidth="1"/>
    <col min="4627" max="4627" width="9.28515625" style="24" customWidth="1"/>
    <col min="4628" max="4628" width="3.5703125" style="24" customWidth="1"/>
    <col min="4629" max="4629" width="3.28515625" style="24" customWidth="1"/>
    <col min="4630" max="4630" width="1.42578125" style="24" customWidth="1"/>
    <col min="4631" max="4631" width="3.85546875" style="24" customWidth="1"/>
    <col min="4632" max="4632" width="31.140625" style="24" customWidth="1"/>
    <col min="4633" max="4643" width="11.85546875" style="24" customWidth="1"/>
    <col min="4644" max="4644" width="2.28515625" style="24" customWidth="1"/>
    <col min="4645" max="4877" width="16" style="24"/>
    <col min="4878" max="4878" width="4" style="24" customWidth="1"/>
    <col min="4879" max="4879" width="7.5703125" style="24" customWidth="1"/>
    <col min="4880" max="4880" width="9.7109375" style="24" customWidth="1"/>
    <col min="4881" max="4881" width="7.85546875" style="24" customWidth="1"/>
    <col min="4882" max="4882" width="8.7109375" style="24" customWidth="1"/>
    <col min="4883" max="4883" width="9.28515625" style="24" customWidth="1"/>
    <col min="4884" max="4884" width="3.5703125" style="24" customWidth="1"/>
    <col min="4885" max="4885" width="3.28515625" style="24" customWidth="1"/>
    <col min="4886" max="4886" width="1.42578125" style="24" customWidth="1"/>
    <col min="4887" max="4887" width="3.85546875" style="24" customWidth="1"/>
    <col min="4888" max="4888" width="31.140625" style="24" customWidth="1"/>
    <col min="4889" max="4899" width="11.85546875" style="24" customWidth="1"/>
    <col min="4900" max="4900" width="2.28515625" style="24" customWidth="1"/>
    <col min="4901" max="5133" width="16" style="24"/>
    <col min="5134" max="5134" width="4" style="24" customWidth="1"/>
    <col min="5135" max="5135" width="7.5703125" style="24" customWidth="1"/>
    <col min="5136" max="5136" width="9.7109375" style="24" customWidth="1"/>
    <col min="5137" max="5137" width="7.85546875" style="24" customWidth="1"/>
    <col min="5138" max="5138" width="8.7109375" style="24" customWidth="1"/>
    <col min="5139" max="5139" width="9.28515625" style="24" customWidth="1"/>
    <col min="5140" max="5140" width="3.5703125" style="24" customWidth="1"/>
    <col min="5141" max="5141" width="3.28515625" style="24" customWidth="1"/>
    <col min="5142" max="5142" width="1.42578125" style="24" customWidth="1"/>
    <col min="5143" max="5143" width="3.85546875" style="24" customWidth="1"/>
    <col min="5144" max="5144" width="31.140625" style="24" customWidth="1"/>
    <col min="5145" max="5155" width="11.85546875" style="24" customWidth="1"/>
    <col min="5156" max="5156" width="2.28515625" style="24" customWidth="1"/>
    <col min="5157" max="5389" width="16" style="24"/>
    <col min="5390" max="5390" width="4" style="24" customWidth="1"/>
    <col min="5391" max="5391" width="7.5703125" style="24" customWidth="1"/>
    <col min="5392" max="5392" width="9.7109375" style="24" customWidth="1"/>
    <col min="5393" max="5393" width="7.85546875" style="24" customWidth="1"/>
    <col min="5394" max="5394" width="8.7109375" style="24" customWidth="1"/>
    <col min="5395" max="5395" width="9.28515625" style="24" customWidth="1"/>
    <col min="5396" max="5396" width="3.5703125" style="24" customWidth="1"/>
    <col min="5397" max="5397" width="3.28515625" style="24" customWidth="1"/>
    <col min="5398" max="5398" width="1.42578125" style="24" customWidth="1"/>
    <col min="5399" max="5399" width="3.85546875" style="24" customWidth="1"/>
    <col min="5400" max="5400" width="31.140625" style="24" customWidth="1"/>
    <col min="5401" max="5411" width="11.85546875" style="24" customWidth="1"/>
    <col min="5412" max="5412" width="2.28515625" style="24" customWidth="1"/>
    <col min="5413" max="5645" width="16" style="24"/>
    <col min="5646" max="5646" width="4" style="24" customWidth="1"/>
    <col min="5647" max="5647" width="7.5703125" style="24" customWidth="1"/>
    <col min="5648" max="5648" width="9.7109375" style="24" customWidth="1"/>
    <col min="5649" max="5649" width="7.85546875" style="24" customWidth="1"/>
    <col min="5650" max="5650" width="8.7109375" style="24" customWidth="1"/>
    <col min="5651" max="5651" width="9.28515625" style="24" customWidth="1"/>
    <col min="5652" max="5652" width="3.5703125" style="24" customWidth="1"/>
    <col min="5653" max="5653" width="3.28515625" style="24" customWidth="1"/>
    <col min="5654" max="5654" width="1.42578125" style="24" customWidth="1"/>
    <col min="5655" max="5655" width="3.85546875" style="24" customWidth="1"/>
    <col min="5656" max="5656" width="31.140625" style="24" customWidth="1"/>
    <col min="5657" max="5667" width="11.85546875" style="24" customWidth="1"/>
    <col min="5668" max="5668" width="2.28515625" style="24" customWidth="1"/>
    <col min="5669" max="5901" width="16" style="24"/>
    <col min="5902" max="5902" width="4" style="24" customWidth="1"/>
    <col min="5903" max="5903" width="7.5703125" style="24" customWidth="1"/>
    <col min="5904" max="5904" width="9.7109375" style="24" customWidth="1"/>
    <col min="5905" max="5905" width="7.85546875" style="24" customWidth="1"/>
    <col min="5906" max="5906" width="8.7109375" style="24" customWidth="1"/>
    <col min="5907" max="5907" width="9.28515625" style="24" customWidth="1"/>
    <col min="5908" max="5908" width="3.5703125" style="24" customWidth="1"/>
    <col min="5909" max="5909" width="3.28515625" style="24" customWidth="1"/>
    <col min="5910" max="5910" width="1.42578125" style="24" customWidth="1"/>
    <col min="5911" max="5911" width="3.85546875" style="24" customWidth="1"/>
    <col min="5912" max="5912" width="31.140625" style="24" customWidth="1"/>
    <col min="5913" max="5923" width="11.85546875" style="24" customWidth="1"/>
    <col min="5924" max="5924" width="2.28515625" style="24" customWidth="1"/>
    <col min="5925" max="6157" width="16" style="24"/>
    <col min="6158" max="6158" width="4" style="24" customWidth="1"/>
    <col min="6159" max="6159" width="7.5703125" style="24" customWidth="1"/>
    <col min="6160" max="6160" width="9.7109375" style="24" customWidth="1"/>
    <col min="6161" max="6161" width="7.85546875" style="24" customWidth="1"/>
    <col min="6162" max="6162" width="8.7109375" style="24" customWidth="1"/>
    <col min="6163" max="6163" width="9.28515625" style="24" customWidth="1"/>
    <col min="6164" max="6164" width="3.5703125" style="24" customWidth="1"/>
    <col min="6165" max="6165" width="3.28515625" style="24" customWidth="1"/>
    <col min="6166" max="6166" width="1.42578125" style="24" customWidth="1"/>
    <col min="6167" max="6167" width="3.85546875" style="24" customWidth="1"/>
    <col min="6168" max="6168" width="31.140625" style="24" customWidth="1"/>
    <col min="6169" max="6179" width="11.85546875" style="24" customWidth="1"/>
    <col min="6180" max="6180" width="2.28515625" style="24" customWidth="1"/>
    <col min="6181" max="6413" width="16" style="24"/>
    <col min="6414" max="6414" width="4" style="24" customWidth="1"/>
    <col min="6415" max="6415" width="7.5703125" style="24" customWidth="1"/>
    <col min="6416" max="6416" width="9.7109375" style="24" customWidth="1"/>
    <col min="6417" max="6417" width="7.85546875" style="24" customWidth="1"/>
    <col min="6418" max="6418" width="8.7109375" style="24" customWidth="1"/>
    <col min="6419" max="6419" width="9.28515625" style="24" customWidth="1"/>
    <col min="6420" max="6420" width="3.5703125" style="24" customWidth="1"/>
    <col min="6421" max="6421" width="3.28515625" style="24" customWidth="1"/>
    <col min="6422" max="6422" width="1.42578125" style="24" customWidth="1"/>
    <col min="6423" max="6423" width="3.85546875" style="24" customWidth="1"/>
    <col min="6424" max="6424" width="31.140625" style="24" customWidth="1"/>
    <col min="6425" max="6435" width="11.85546875" style="24" customWidth="1"/>
    <col min="6436" max="6436" width="2.28515625" style="24" customWidth="1"/>
    <col min="6437" max="6669" width="16" style="24"/>
    <col min="6670" max="6670" width="4" style="24" customWidth="1"/>
    <col min="6671" max="6671" width="7.5703125" style="24" customWidth="1"/>
    <col min="6672" max="6672" width="9.7109375" style="24" customWidth="1"/>
    <col min="6673" max="6673" width="7.85546875" style="24" customWidth="1"/>
    <col min="6674" max="6674" width="8.7109375" style="24" customWidth="1"/>
    <col min="6675" max="6675" width="9.28515625" style="24" customWidth="1"/>
    <col min="6676" max="6676" width="3.5703125" style="24" customWidth="1"/>
    <col min="6677" max="6677" width="3.28515625" style="24" customWidth="1"/>
    <col min="6678" max="6678" width="1.42578125" style="24" customWidth="1"/>
    <col min="6679" max="6679" width="3.85546875" style="24" customWidth="1"/>
    <col min="6680" max="6680" width="31.140625" style="24" customWidth="1"/>
    <col min="6681" max="6691" width="11.85546875" style="24" customWidth="1"/>
    <col min="6692" max="6692" width="2.28515625" style="24" customWidth="1"/>
    <col min="6693" max="6925" width="16" style="24"/>
    <col min="6926" max="6926" width="4" style="24" customWidth="1"/>
    <col min="6927" max="6927" width="7.5703125" style="24" customWidth="1"/>
    <col min="6928" max="6928" width="9.7109375" style="24" customWidth="1"/>
    <col min="6929" max="6929" width="7.85546875" style="24" customWidth="1"/>
    <col min="6930" max="6930" width="8.7109375" style="24" customWidth="1"/>
    <col min="6931" max="6931" width="9.28515625" style="24" customWidth="1"/>
    <col min="6932" max="6932" width="3.5703125" style="24" customWidth="1"/>
    <col min="6933" max="6933" width="3.28515625" style="24" customWidth="1"/>
    <col min="6934" max="6934" width="1.42578125" style="24" customWidth="1"/>
    <col min="6935" max="6935" width="3.85546875" style="24" customWidth="1"/>
    <col min="6936" max="6936" width="31.140625" style="24" customWidth="1"/>
    <col min="6937" max="6947" width="11.85546875" style="24" customWidth="1"/>
    <col min="6948" max="6948" width="2.28515625" style="24" customWidth="1"/>
    <col min="6949" max="7181" width="16" style="24"/>
    <col min="7182" max="7182" width="4" style="24" customWidth="1"/>
    <col min="7183" max="7183" width="7.5703125" style="24" customWidth="1"/>
    <col min="7184" max="7184" width="9.7109375" style="24" customWidth="1"/>
    <col min="7185" max="7185" width="7.85546875" style="24" customWidth="1"/>
    <col min="7186" max="7186" width="8.7109375" style="24" customWidth="1"/>
    <col min="7187" max="7187" width="9.28515625" style="24" customWidth="1"/>
    <col min="7188" max="7188" width="3.5703125" style="24" customWidth="1"/>
    <col min="7189" max="7189" width="3.28515625" style="24" customWidth="1"/>
    <col min="7190" max="7190" width="1.42578125" style="24" customWidth="1"/>
    <col min="7191" max="7191" width="3.85546875" style="24" customWidth="1"/>
    <col min="7192" max="7192" width="31.140625" style="24" customWidth="1"/>
    <col min="7193" max="7203" width="11.85546875" style="24" customWidth="1"/>
    <col min="7204" max="7204" width="2.28515625" style="24" customWidth="1"/>
    <col min="7205" max="7437" width="16" style="24"/>
    <col min="7438" max="7438" width="4" style="24" customWidth="1"/>
    <col min="7439" max="7439" width="7.5703125" style="24" customWidth="1"/>
    <col min="7440" max="7440" width="9.7109375" style="24" customWidth="1"/>
    <col min="7441" max="7441" width="7.85546875" style="24" customWidth="1"/>
    <col min="7442" max="7442" width="8.7109375" style="24" customWidth="1"/>
    <col min="7443" max="7443" width="9.28515625" style="24" customWidth="1"/>
    <col min="7444" max="7444" width="3.5703125" style="24" customWidth="1"/>
    <col min="7445" max="7445" width="3.28515625" style="24" customWidth="1"/>
    <col min="7446" max="7446" width="1.42578125" style="24" customWidth="1"/>
    <col min="7447" max="7447" width="3.85546875" style="24" customWidth="1"/>
    <col min="7448" max="7448" width="31.140625" style="24" customWidth="1"/>
    <col min="7449" max="7459" width="11.85546875" style="24" customWidth="1"/>
    <col min="7460" max="7460" width="2.28515625" style="24" customWidth="1"/>
    <col min="7461" max="7693" width="16" style="24"/>
    <col min="7694" max="7694" width="4" style="24" customWidth="1"/>
    <col min="7695" max="7695" width="7.5703125" style="24" customWidth="1"/>
    <col min="7696" max="7696" width="9.7109375" style="24" customWidth="1"/>
    <col min="7697" max="7697" width="7.85546875" style="24" customWidth="1"/>
    <col min="7698" max="7698" width="8.7109375" style="24" customWidth="1"/>
    <col min="7699" max="7699" width="9.28515625" style="24" customWidth="1"/>
    <col min="7700" max="7700" width="3.5703125" style="24" customWidth="1"/>
    <col min="7701" max="7701" width="3.28515625" style="24" customWidth="1"/>
    <col min="7702" max="7702" width="1.42578125" style="24" customWidth="1"/>
    <col min="7703" max="7703" width="3.85546875" style="24" customWidth="1"/>
    <col min="7704" max="7704" width="31.140625" style="24" customWidth="1"/>
    <col min="7705" max="7715" width="11.85546875" style="24" customWidth="1"/>
    <col min="7716" max="7716" width="2.28515625" style="24" customWidth="1"/>
    <col min="7717" max="7949" width="16" style="24"/>
    <col min="7950" max="7950" width="4" style="24" customWidth="1"/>
    <col min="7951" max="7951" width="7.5703125" style="24" customWidth="1"/>
    <col min="7952" max="7952" width="9.7109375" style="24" customWidth="1"/>
    <col min="7953" max="7953" width="7.85546875" style="24" customWidth="1"/>
    <col min="7954" max="7954" width="8.7109375" style="24" customWidth="1"/>
    <col min="7955" max="7955" width="9.28515625" style="24" customWidth="1"/>
    <col min="7956" max="7956" width="3.5703125" style="24" customWidth="1"/>
    <col min="7957" max="7957" width="3.28515625" style="24" customWidth="1"/>
    <col min="7958" max="7958" width="1.42578125" style="24" customWidth="1"/>
    <col min="7959" max="7959" width="3.85546875" style="24" customWidth="1"/>
    <col min="7960" max="7960" width="31.140625" style="24" customWidth="1"/>
    <col min="7961" max="7971" width="11.85546875" style="24" customWidth="1"/>
    <col min="7972" max="7972" width="2.28515625" style="24" customWidth="1"/>
    <col min="7973" max="8205" width="16" style="24"/>
    <col min="8206" max="8206" width="4" style="24" customWidth="1"/>
    <col min="8207" max="8207" width="7.5703125" style="24" customWidth="1"/>
    <col min="8208" max="8208" width="9.7109375" style="24" customWidth="1"/>
    <col min="8209" max="8209" width="7.85546875" style="24" customWidth="1"/>
    <col min="8210" max="8210" width="8.7109375" style="24" customWidth="1"/>
    <col min="8211" max="8211" width="9.28515625" style="24" customWidth="1"/>
    <col min="8212" max="8212" width="3.5703125" style="24" customWidth="1"/>
    <col min="8213" max="8213" width="3.28515625" style="24" customWidth="1"/>
    <col min="8214" max="8214" width="1.42578125" style="24" customWidth="1"/>
    <col min="8215" max="8215" width="3.85546875" style="24" customWidth="1"/>
    <col min="8216" max="8216" width="31.140625" style="24" customWidth="1"/>
    <col min="8217" max="8227" width="11.85546875" style="24" customWidth="1"/>
    <col min="8228" max="8228" width="2.28515625" style="24" customWidth="1"/>
    <col min="8229" max="8461" width="16" style="24"/>
    <col min="8462" max="8462" width="4" style="24" customWidth="1"/>
    <col min="8463" max="8463" width="7.5703125" style="24" customWidth="1"/>
    <col min="8464" max="8464" width="9.7109375" style="24" customWidth="1"/>
    <col min="8465" max="8465" width="7.85546875" style="24" customWidth="1"/>
    <col min="8466" max="8466" width="8.7109375" style="24" customWidth="1"/>
    <col min="8467" max="8467" width="9.28515625" style="24" customWidth="1"/>
    <col min="8468" max="8468" width="3.5703125" style="24" customWidth="1"/>
    <col min="8469" max="8469" width="3.28515625" style="24" customWidth="1"/>
    <col min="8470" max="8470" width="1.42578125" style="24" customWidth="1"/>
    <col min="8471" max="8471" width="3.85546875" style="24" customWidth="1"/>
    <col min="8472" max="8472" width="31.140625" style="24" customWidth="1"/>
    <col min="8473" max="8483" width="11.85546875" style="24" customWidth="1"/>
    <col min="8484" max="8484" width="2.28515625" style="24" customWidth="1"/>
    <col min="8485" max="8717" width="16" style="24"/>
    <col min="8718" max="8718" width="4" style="24" customWidth="1"/>
    <col min="8719" max="8719" width="7.5703125" style="24" customWidth="1"/>
    <col min="8720" max="8720" width="9.7109375" style="24" customWidth="1"/>
    <col min="8721" max="8721" width="7.85546875" style="24" customWidth="1"/>
    <col min="8722" max="8722" width="8.7109375" style="24" customWidth="1"/>
    <col min="8723" max="8723" width="9.28515625" style="24" customWidth="1"/>
    <col min="8724" max="8724" width="3.5703125" style="24" customWidth="1"/>
    <col min="8725" max="8725" width="3.28515625" style="24" customWidth="1"/>
    <col min="8726" max="8726" width="1.42578125" style="24" customWidth="1"/>
    <col min="8727" max="8727" width="3.85546875" style="24" customWidth="1"/>
    <col min="8728" max="8728" width="31.140625" style="24" customWidth="1"/>
    <col min="8729" max="8739" width="11.85546875" style="24" customWidth="1"/>
    <col min="8740" max="8740" width="2.28515625" style="24" customWidth="1"/>
    <col min="8741" max="8973" width="16" style="24"/>
    <col min="8974" max="8974" width="4" style="24" customWidth="1"/>
    <col min="8975" max="8975" width="7.5703125" style="24" customWidth="1"/>
    <col min="8976" max="8976" width="9.7109375" style="24" customWidth="1"/>
    <col min="8977" max="8977" width="7.85546875" style="24" customWidth="1"/>
    <col min="8978" max="8978" width="8.7109375" style="24" customWidth="1"/>
    <col min="8979" max="8979" width="9.28515625" style="24" customWidth="1"/>
    <col min="8980" max="8980" width="3.5703125" style="24" customWidth="1"/>
    <col min="8981" max="8981" width="3.28515625" style="24" customWidth="1"/>
    <col min="8982" max="8982" width="1.42578125" style="24" customWidth="1"/>
    <col min="8983" max="8983" width="3.85546875" style="24" customWidth="1"/>
    <col min="8984" max="8984" width="31.140625" style="24" customWidth="1"/>
    <col min="8985" max="8995" width="11.85546875" style="24" customWidth="1"/>
    <col min="8996" max="8996" width="2.28515625" style="24" customWidth="1"/>
    <col min="8997" max="9229" width="16" style="24"/>
    <col min="9230" max="9230" width="4" style="24" customWidth="1"/>
    <col min="9231" max="9231" width="7.5703125" style="24" customWidth="1"/>
    <col min="9232" max="9232" width="9.7109375" style="24" customWidth="1"/>
    <col min="9233" max="9233" width="7.85546875" style="24" customWidth="1"/>
    <col min="9234" max="9234" width="8.7109375" style="24" customWidth="1"/>
    <col min="9235" max="9235" width="9.28515625" style="24" customWidth="1"/>
    <col min="9236" max="9236" width="3.5703125" style="24" customWidth="1"/>
    <col min="9237" max="9237" width="3.28515625" style="24" customWidth="1"/>
    <col min="9238" max="9238" width="1.42578125" style="24" customWidth="1"/>
    <col min="9239" max="9239" width="3.85546875" style="24" customWidth="1"/>
    <col min="9240" max="9240" width="31.140625" style="24" customWidth="1"/>
    <col min="9241" max="9251" width="11.85546875" style="24" customWidth="1"/>
    <col min="9252" max="9252" width="2.28515625" style="24" customWidth="1"/>
    <col min="9253" max="9485" width="16" style="24"/>
    <col min="9486" max="9486" width="4" style="24" customWidth="1"/>
    <col min="9487" max="9487" width="7.5703125" style="24" customWidth="1"/>
    <col min="9488" max="9488" width="9.7109375" style="24" customWidth="1"/>
    <col min="9489" max="9489" width="7.85546875" style="24" customWidth="1"/>
    <col min="9490" max="9490" width="8.7109375" style="24" customWidth="1"/>
    <col min="9491" max="9491" width="9.28515625" style="24" customWidth="1"/>
    <col min="9492" max="9492" width="3.5703125" style="24" customWidth="1"/>
    <col min="9493" max="9493" width="3.28515625" style="24" customWidth="1"/>
    <col min="9494" max="9494" width="1.42578125" style="24" customWidth="1"/>
    <col min="9495" max="9495" width="3.85546875" style="24" customWidth="1"/>
    <col min="9496" max="9496" width="31.140625" style="24" customWidth="1"/>
    <col min="9497" max="9507" width="11.85546875" style="24" customWidth="1"/>
    <col min="9508" max="9508" width="2.28515625" style="24" customWidth="1"/>
    <col min="9509" max="9741" width="16" style="24"/>
    <col min="9742" max="9742" width="4" style="24" customWidth="1"/>
    <col min="9743" max="9743" width="7.5703125" style="24" customWidth="1"/>
    <col min="9744" max="9744" width="9.7109375" style="24" customWidth="1"/>
    <col min="9745" max="9745" width="7.85546875" style="24" customWidth="1"/>
    <col min="9746" max="9746" width="8.7109375" style="24" customWidth="1"/>
    <col min="9747" max="9747" width="9.28515625" style="24" customWidth="1"/>
    <col min="9748" max="9748" width="3.5703125" style="24" customWidth="1"/>
    <col min="9749" max="9749" width="3.28515625" style="24" customWidth="1"/>
    <col min="9750" max="9750" width="1.42578125" style="24" customWidth="1"/>
    <col min="9751" max="9751" width="3.85546875" style="24" customWidth="1"/>
    <col min="9752" max="9752" width="31.140625" style="24" customWidth="1"/>
    <col min="9753" max="9763" width="11.85546875" style="24" customWidth="1"/>
    <col min="9764" max="9764" width="2.28515625" style="24" customWidth="1"/>
    <col min="9765" max="9997" width="16" style="24"/>
    <col min="9998" max="9998" width="4" style="24" customWidth="1"/>
    <col min="9999" max="9999" width="7.5703125" style="24" customWidth="1"/>
    <col min="10000" max="10000" width="9.7109375" style="24" customWidth="1"/>
    <col min="10001" max="10001" width="7.85546875" style="24" customWidth="1"/>
    <col min="10002" max="10002" width="8.7109375" style="24" customWidth="1"/>
    <col min="10003" max="10003" width="9.28515625" style="24" customWidth="1"/>
    <col min="10004" max="10004" width="3.5703125" style="24" customWidth="1"/>
    <col min="10005" max="10005" width="3.28515625" style="24" customWidth="1"/>
    <col min="10006" max="10006" width="1.42578125" style="24" customWidth="1"/>
    <col min="10007" max="10007" width="3.85546875" style="24" customWidth="1"/>
    <col min="10008" max="10008" width="31.140625" style="24" customWidth="1"/>
    <col min="10009" max="10019" width="11.85546875" style="24" customWidth="1"/>
    <col min="10020" max="10020" width="2.28515625" style="24" customWidth="1"/>
    <col min="10021" max="10253" width="16" style="24"/>
    <col min="10254" max="10254" width="4" style="24" customWidth="1"/>
    <col min="10255" max="10255" width="7.5703125" style="24" customWidth="1"/>
    <col min="10256" max="10256" width="9.7109375" style="24" customWidth="1"/>
    <col min="10257" max="10257" width="7.85546875" style="24" customWidth="1"/>
    <col min="10258" max="10258" width="8.7109375" style="24" customWidth="1"/>
    <col min="10259" max="10259" width="9.28515625" style="24" customWidth="1"/>
    <col min="10260" max="10260" width="3.5703125" style="24" customWidth="1"/>
    <col min="10261" max="10261" width="3.28515625" style="24" customWidth="1"/>
    <col min="10262" max="10262" width="1.42578125" style="24" customWidth="1"/>
    <col min="10263" max="10263" width="3.85546875" style="24" customWidth="1"/>
    <col min="10264" max="10264" width="31.140625" style="24" customWidth="1"/>
    <col min="10265" max="10275" width="11.85546875" style="24" customWidth="1"/>
    <col min="10276" max="10276" width="2.28515625" style="24" customWidth="1"/>
    <col min="10277" max="10509" width="16" style="24"/>
    <col min="10510" max="10510" width="4" style="24" customWidth="1"/>
    <col min="10511" max="10511" width="7.5703125" style="24" customWidth="1"/>
    <col min="10512" max="10512" width="9.7109375" style="24" customWidth="1"/>
    <col min="10513" max="10513" width="7.85546875" style="24" customWidth="1"/>
    <col min="10514" max="10514" width="8.7109375" style="24" customWidth="1"/>
    <col min="10515" max="10515" width="9.28515625" style="24" customWidth="1"/>
    <col min="10516" max="10516" width="3.5703125" style="24" customWidth="1"/>
    <col min="10517" max="10517" width="3.28515625" style="24" customWidth="1"/>
    <col min="10518" max="10518" width="1.42578125" style="24" customWidth="1"/>
    <col min="10519" max="10519" width="3.85546875" style="24" customWidth="1"/>
    <col min="10520" max="10520" width="31.140625" style="24" customWidth="1"/>
    <col min="10521" max="10531" width="11.85546875" style="24" customWidth="1"/>
    <col min="10532" max="10532" width="2.28515625" style="24" customWidth="1"/>
    <col min="10533" max="10765" width="16" style="24"/>
    <col min="10766" max="10766" width="4" style="24" customWidth="1"/>
    <col min="10767" max="10767" width="7.5703125" style="24" customWidth="1"/>
    <col min="10768" max="10768" width="9.7109375" style="24" customWidth="1"/>
    <col min="10769" max="10769" width="7.85546875" style="24" customWidth="1"/>
    <col min="10770" max="10770" width="8.7109375" style="24" customWidth="1"/>
    <col min="10771" max="10771" width="9.28515625" style="24" customWidth="1"/>
    <col min="10772" max="10772" width="3.5703125" style="24" customWidth="1"/>
    <col min="10773" max="10773" width="3.28515625" style="24" customWidth="1"/>
    <col min="10774" max="10774" width="1.42578125" style="24" customWidth="1"/>
    <col min="10775" max="10775" width="3.85546875" style="24" customWidth="1"/>
    <col min="10776" max="10776" width="31.140625" style="24" customWidth="1"/>
    <col min="10777" max="10787" width="11.85546875" style="24" customWidth="1"/>
    <col min="10788" max="10788" width="2.28515625" style="24" customWidth="1"/>
    <col min="10789" max="11021" width="16" style="24"/>
    <col min="11022" max="11022" width="4" style="24" customWidth="1"/>
    <col min="11023" max="11023" width="7.5703125" style="24" customWidth="1"/>
    <col min="11024" max="11024" width="9.7109375" style="24" customWidth="1"/>
    <col min="11025" max="11025" width="7.85546875" style="24" customWidth="1"/>
    <col min="11026" max="11026" width="8.7109375" style="24" customWidth="1"/>
    <col min="11027" max="11027" width="9.28515625" style="24" customWidth="1"/>
    <col min="11028" max="11028" width="3.5703125" style="24" customWidth="1"/>
    <col min="11029" max="11029" width="3.28515625" style="24" customWidth="1"/>
    <col min="11030" max="11030" width="1.42578125" style="24" customWidth="1"/>
    <col min="11031" max="11031" width="3.85546875" style="24" customWidth="1"/>
    <col min="11032" max="11032" width="31.140625" style="24" customWidth="1"/>
    <col min="11033" max="11043" width="11.85546875" style="24" customWidth="1"/>
    <col min="11044" max="11044" width="2.28515625" style="24" customWidth="1"/>
    <col min="11045" max="11277" width="16" style="24"/>
    <col min="11278" max="11278" width="4" style="24" customWidth="1"/>
    <col min="11279" max="11279" width="7.5703125" style="24" customWidth="1"/>
    <col min="11280" max="11280" width="9.7109375" style="24" customWidth="1"/>
    <col min="11281" max="11281" width="7.85546875" style="24" customWidth="1"/>
    <col min="11282" max="11282" width="8.7109375" style="24" customWidth="1"/>
    <col min="11283" max="11283" width="9.28515625" style="24" customWidth="1"/>
    <col min="11284" max="11284" width="3.5703125" style="24" customWidth="1"/>
    <col min="11285" max="11285" width="3.28515625" style="24" customWidth="1"/>
    <col min="11286" max="11286" width="1.42578125" style="24" customWidth="1"/>
    <col min="11287" max="11287" width="3.85546875" style="24" customWidth="1"/>
    <col min="11288" max="11288" width="31.140625" style="24" customWidth="1"/>
    <col min="11289" max="11299" width="11.85546875" style="24" customWidth="1"/>
    <col min="11300" max="11300" width="2.28515625" style="24" customWidth="1"/>
    <col min="11301" max="11533" width="16" style="24"/>
    <col min="11534" max="11534" width="4" style="24" customWidth="1"/>
    <col min="11535" max="11535" width="7.5703125" style="24" customWidth="1"/>
    <col min="11536" max="11536" width="9.7109375" style="24" customWidth="1"/>
    <col min="11537" max="11537" width="7.85546875" style="24" customWidth="1"/>
    <col min="11538" max="11538" width="8.7109375" style="24" customWidth="1"/>
    <col min="11539" max="11539" width="9.28515625" style="24" customWidth="1"/>
    <col min="11540" max="11540" width="3.5703125" style="24" customWidth="1"/>
    <col min="11541" max="11541" width="3.28515625" style="24" customWidth="1"/>
    <col min="11542" max="11542" width="1.42578125" style="24" customWidth="1"/>
    <col min="11543" max="11543" width="3.85546875" style="24" customWidth="1"/>
    <col min="11544" max="11544" width="31.140625" style="24" customWidth="1"/>
    <col min="11545" max="11555" width="11.85546875" style="24" customWidth="1"/>
    <col min="11556" max="11556" width="2.28515625" style="24" customWidth="1"/>
    <col min="11557" max="11789" width="16" style="24"/>
    <col min="11790" max="11790" width="4" style="24" customWidth="1"/>
    <col min="11791" max="11791" width="7.5703125" style="24" customWidth="1"/>
    <col min="11792" max="11792" width="9.7109375" style="24" customWidth="1"/>
    <col min="11793" max="11793" width="7.85546875" style="24" customWidth="1"/>
    <col min="11794" max="11794" width="8.7109375" style="24" customWidth="1"/>
    <col min="11795" max="11795" width="9.28515625" style="24" customWidth="1"/>
    <col min="11796" max="11796" width="3.5703125" style="24" customWidth="1"/>
    <col min="11797" max="11797" width="3.28515625" style="24" customWidth="1"/>
    <col min="11798" max="11798" width="1.42578125" style="24" customWidth="1"/>
    <col min="11799" max="11799" width="3.85546875" style="24" customWidth="1"/>
    <col min="11800" max="11800" width="31.140625" style="24" customWidth="1"/>
    <col min="11801" max="11811" width="11.85546875" style="24" customWidth="1"/>
    <col min="11812" max="11812" width="2.28515625" style="24" customWidth="1"/>
    <col min="11813" max="12045" width="16" style="24"/>
    <col min="12046" max="12046" width="4" style="24" customWidth="1"/>
    <col min="12047" max="12047" width="7.5703125" style="24" customWidth="1"/>
    <col min="12048" max="12048" width="9.7109375" style="24" customWidth="1"/>
    <col min="12049" max="12049" width="7.85546875" style="24" customWidth="1"/>
    <col min="12050" max="12050" width="8.7109375" style="24" customWidth="1"/>
    <col min="12051" max="12051" width="9.28515625" style="24" customWidth="1"/>
    <col min="12052" max="12052" width="3.5703125" style="24" customWidth="1"/>
    <col min="12053" max="12053" width="3.28515625" style="24" customWidth="1"/>
    <col min="12054" max="12054" width="1.42578125" style="24" customWidth="1"/>
    <col min="12055" max="12055" width="3.85546875" style="24" customWidth="1"/>
    <col min="12056" max="12056" width="31.140625" style="24" customWidth="1"/>
    <col min="12057" max="12067" width="11.85546875" style="24" customWidth="1"/>
    <col min="12068" max="12068" width="2.28515625" style="24" customWidth="1"/>
    <col min="12069" max="12301" width="16" style="24"/>
    <col min="12302" max="12302" width="4" style="24" customWidth="1"/>
    <col min="12303" max="12303" width="7.5703125" style="24" customWidth="1"/>
    <col min="12304" max="12304" width="9.7109375" style="24" customWidth="1"/>
    <col min="12305" max="12305" width="7.85546875" style="24" customWidth="1"/>
    <col min="12306" max="12306" width="8.7109375" style="24" customWidth="1"/>
    <col min="12307" max="12307" width="9.28515625" style="24" customWidth="1"/>
    <col min="12308" max="12308" width="3.5703125" style="24" customWidth="1"/>
    <col min="12309" max="12309" width="3.28515625" style="24" customWidth="1"/>
    <col min="12310" max="12310" width="1.42578125" style="24" customWidth="1"/>
    <col min="12311" max="12311" width="3.85546875" style="24" customWidth="1"/>
    <col min="12312" max="12312" width="31.140625" style="24" customWidth="1"/>
    <col min="12313" max="12323" width="11.85546875" style="24" customWidth="1"/>
    <col min="12324" max="12324" width="2.28515625" style="24" customWidth="1"/>
    <col min="12325" max="12557" width="16" style="24"/>
    <col min="12558" max="12558" width="4" style="24" customWidth="1"/>
    <col min="12559" max="12559" width="7.5703125" style="24" customWidth="1"/>
    <col min="12560" max="12560" width="9.7109375" style="24" customWidth="1"/>
    <col min="12561" max="12561" width="7.85546875" style="24" customWidth="1"/>
    <col min="12562" max="12562" width="8.7109375" style="24" customWidth="1"/>
    <col min="12563" max="12563" width="9.28515625" style="24" customWidth="1"/>
    <col min="12564" max="12564" width="3.5703125" style="24" customWidth="1"/>
    <col min="12565" max="12565" width="3.28515625" style="24" customWidth="1"/>
    <col min="12566" max="12566" width="1.42578125" style="24" customWidth="1"/>
    <col min="12567" max="12567" width="3.85546875" style="24" customWidth="1"/>
    <col min="12568" max="12568" width="31.140625" style="24" customWidth="1"/>
    <col min="12569" max="12579" width="11.85546875" style="24" customWidth="1"/>
    <col min="12580" max="12580" width="2.28515625" style="24" customWidth="1"/>
    <col min="12581" max="12813" width="16" style="24"/>
    <col min="12814" max="12814" width="4" style="24" customWidth="1"/>
    <col min="12815" max="12815" width="7.5703125" style="24" customWidth="1"/>
    <col min="12816" max="12816" width="9.7109375" style="24" customWidth="1"/>
    <col min="12817" max="12817" width="7.85546875" style="24" customWidth="1"/>
    <col min="12818" max="12818" width="8.7109375" style="24" customWidth="1"/>
    <col min="12819" max="12819" width="9.28515625" style="24" customWidth="1"/>
    <col min="12820" max="12820" width="3.5703125" style="24" customWidth="1"/>
    <col min="12821" max="12821" width="3.28515625" style="24" customWidth="1"/>
    <col min="12822" max="12822" width="1.42578125" style="24" customWidth="1"/>
    <col min="12823" max="12823" width="3.85546875" style="24" customWidth="1"/>
    <col min="12824" max="12824" width="31.140625" style="24" customWidth="1"/>
    <col min="12825" max="12835" width="11.85546875" style="24" customWidth="1"/>
    <col min="12836" max="12836" width="2.28515625" style="24" customWidth="1"/>
    <col min="12837" max="13069" width="16" style="24"/>
    <col min="13070" max="13070" width="4" style="24" customWidth="1"/>
    <col min="13071" max="13071" width="7.5703125" style="24" customWidth="1"/>
    <col min="13072" max="13072" width="9.7109375" style="24" customWidth="1"/>
    <col min="13073" max="13073" width="7.85546875" style="24" customWidth="1"/>
    <col min="13074" max="13074" width="8.7109375" style="24" customWidth="1"/>
    <col min="13075" max="13075" width="9.28515625" style="24" customWidth="1"/>
    <col min="13076" max="13076" width="3.5703125" style="24" customWidth="1"/>
    <col min="13077" max="13077" width="3.28515625" style="24" customWidth="1"/>
    <col min="13078" max="13078" width="1.42578125" style="24" customWidth="1"/>
    <col min="13079" max="13079" width="3.85546875" style="24" customWidth="1"/>
    <col min="13080" max="13080" width="31.140625" style="24" customWidth="1"/>
    <col min="13081" max="13091" width="11.85546875" style="24" customWidth="1"/>
    <col min="13092" max="13092" width="2.28515625" style="24" customWidth="1"/>
    <col min="13093" max="13325" width="16" style="24"/>
    <col min="13326" max="13326" width="4" style="24" customWidth="1"/>
    <col min="13327" max="13327" width="7.5703125" style="24" customWidth="1"/>
    <col min="13328" max="13328" width="9.7109375" style="24" customWidth="1"/>
    <col min="13329" max="13329" width="7.85546875" style="24" customWidth="1"/>
    <col min="13330" max="13330" width="8.7109375" style="24" customWidth="1"/>
    <col min="13331" max="13331" width="9.28515625" style="24" customWidth="1"/>
    <col min="13332" max="13332" width="3.5703125" style="24" customWidth="1"/>
    <col min="13333" max="13333" width="3.28515625" style="24" customWidth="1"/>
    <col min="13334" max="13334" width="1.42578125" style="24" customWidth="1"/>
    <col min="13335" max="13335" width="3.85546875" style="24" customWidth="1"/>
    <col min="13336" max="13336" width="31.140625" style="24" customWidth="1"/>
    <col min="13337" max="13347" width="11.85546875" style="24" customWidth="1"/>
    <col min="13348" max="13348" width="2.28515625" style="24" customWidth="1"/>
    <col min="13349" max="13581" width="16" style="24"/>
    <col min="13582" max="13582" width="4" style="24" customWidth="1"/>
    <col min="13583" max="13583" width="7.5703125" style="24" customWidth="1"/>
    <col min="13584" max="13584" width="9.7109375" style="24" customWidth="1"/>
    <col min="13585" max="13585" width="7.85546875" style="24" customWidth="1"/>
    <col min="13586" max="13586" width="8.7109375" style="24" customWidth="1"/>
    <col min="13587" max="13587" width="9.28515625" style="24" customWidth="1"/>
    <col min="13588" max="13588" width="3.5703125" style="24" customWidth="1"/>
    <col min="13589" max="13589" width="3.28515625" style="24" customWidth="1"/>
    <col min="13590" max="13590" width="1.42578125" style="24" customWidth="1"/>
    <col min="13591" max="13591" width="3.85546875" style="24" customWidth="1"/>
    <col min="13592" max="13592" width="31.140625" style="24" customWidth="1"/>
    <col min="13593" max="13603" width="11.85546875" style="24" customWidth="1"/>
    <col min="13604" max="13604" width="2.28515625" style="24" customWidth="1"/>
    <col min="13605" max="13837" width="16" style="24"/>
    <col min="13838" max="13838" width="4" style="24" customWidth="1"/>
    <col min="13839" max="13839" width="7.5703125" style="24" customWidth="1"/>
    <col min="13840" max="13840" width="9.7109375" style="24" customWidth="1"/>
    <col min="13841" max="13841" width="7.85546875" style="24" customWidth="1"/>
    <col min="13842" max="13842" width="8.7109375" style="24" customWidth="1"/>
    <col min="13843" max="13843" width="9.28515625" style="24" customWidth="1"/>
    <col min="13844" max="13844" width="3.5703125" style="24" customWidth="1"/>
    <col min="13845" max="13845" width="3.28515625" style="24" customWidth="1"/>
    <col min="13846" max="13846" width="1.42578125" style="24" customWidth="1"/>
    <col min="13847" max="13847" width="3.85546875" style="24" customWidth="1"/>
    <col min="13848" max="13848" width="31.140625" style="24" customWidth="1"/>
    <col min="13849" max="13859" width="11.85546875" style="24" customWidth="1"/>
    <col min="13860" max="13860" width="2.28515625" style="24" customWidth="1"/>
    <col min="13861" max="14093" width="16" style="24"/>
    <col min="14094" max="14094" width="4" style="24" customWidth="1"/>
    <col min="14095" max="14095" width="7.5703125" style="24" customWidth="1"/>
    <col min="14096" max="14096" width="9.7109375" style="24" customWidth="1"/>
    <col min="14097" max="14097" width="7.85546875" style="24" customWidth="1"/>
    <col min="14098" max="14098" width="8.7109375" style="24" customWidth="1"/>
    <col min="14099" max="14099" width="9.28515625" style="24" customWidth="1"/>
    <col min="14100" max="14100" width="3.5703125" style="24" customWidth="1"/>
    <col min="14101" max="14101" width="3.28515625" style="24" customWidth="1"/>
    <col min="14102" max="14102" width="1.42578125" style="24" customWidth="1"/>
    <col min="14103" max="14103" width="3.85546875" style="24" customWidth="1"/>
    <col min="14104" max="14104" width="31.140625" style="24" customWidth="1"/>
    <col min="14105" max="14115" width="11.85546875" style="24" customWidth="1"/>
    <col min="14116" max="14116" width="2.28515625" style="24" customWidth="1"/>
    <col min="14117" max="14349" width="16" style="24"/>
    <col min="14350" max="14350" width="4" style="24" customWidth="1"/>
    <col min="14351" max="14351" width="7.5703125" style="24" customWidth="1"/>
    <col min="14352" max="14352" width="9.7109375" style="24" customWidth="1"/>
    <col min="14353" max="14353" width="7.85546875" style="24" customWidth="1"/>
    <col min="14354" max="14354" width="8.7109375" style="24" customWidth="1"/>
    <col min="14355" max="14355" width="9.28515625" style="24" customWidth="1"/>
    <col min="14356" max="14356" width="3.5703125" style="24" customWidth="1"/>
    <col min="14357" max="14357" width="3.28515625" style="24" customWidth="1"/>
    <col min="14358" max="14358" width="1.42578125" style="24" customWidth="1"/>
    <col min="14359" max="14359" width="3.85546875" style="24" customWidth="1"/>
    <col min="14360" max="14360" width="31.140625" style="24" customWidth="1"/>
    <col min="14361" max="14371" width="11.85546875" style="24" customWidth="1"/>
    <col min="14372" max="14372" width="2.28515625" style="24" customWidth="1"/>
    <col min="14373" max="14605" width="16" style="24"/>
    <col min="14606" max="14606" width="4" style="24" customWidth="1"/>
    <col min="14607" max="14607" width="7.5703125" style="24" customWidth="1"/>
    <col min="14608" max="14608" width="9.7109375" style="24" customWidth="1"/>
    <col min="14609" max="14609" width="7.85546875" style="24" customWidth="1"/>
    <col min="14610" max="14610" width="8.7109375" style="24" customWidth="1"/>
    <col min="14611" max="14611" width="9.28515625" style="24" customWidth="1"/>
    <col min="14612" max="14612" width="3.5703125" style="24" customWidth="1"/>
    <col min="14613" max="14613" width="3.28515625" style="24" customWidth="1"/>
    <col min="14614" max="14614" width="1.42578125" style="24" customWidth="1"/>
    <col min="14615" max="14615" width="3.85546875" style="24" customWidth="1"/>
    <col min="14616" max="14616" width="31.140625" style="24" customWidth="1"/>
    <col min="14617" max="14627" width="11.85546875" style="24" customWidth="1"/>
    <col min="14628" max="14628" width="2.28515625" style="24" customWidth="1"/>
    <col min="14629" max="14861" width="16" style="24"/>
    <col min="14862" max="14862" width="4" style="24" customWidth="1"/>
    <col min="14863" max="14863" width="7.5703125" style="24" customWidth="1"/>
    <col min="14864" max="14864" width="9.7109375" style="24" customWidth="1"/>
    <col min="14865" max="14865" width="7.85546875" style="24" customWidth="1"/>
    <col min="14866" max="14866" width="8.7109375" style="24" customWidth="1"/>
    <col min="14867" max="14867" width="9.28515625" style="24" customWidth="1"/>
    <col min="14868" max="14868" width="3.5703125" style="24" customWidth="1"/>
    <col min="14869" max="14869" width="3.28515625" style="24" customWidth="1"/>
    <col min="14870" max="14870" width="1.42578125" style="24" customWidth="1"/>
    <col min="14871" max="14871" width="3.85546875" style="24" customWidth="1"/>
    <col min="14872" max="14872" width="31.140625" style="24" customWidth="1"/>
    <col min="14873" max="14883" width="11.85546875" style="24" customWidth="1"/>
    <col min="14884" max="14884" width="2.28515625" style="24" customWidth="1"/>
    <col min="14885" max="15117" width="16" style="24"/>
    <col min="15118" max="15118" width="4" style="24" customWidth="1"/>
    <col min="15119" max="15119" width="7.5703125" style="24" customWidth="1"/>
    <col min="15120" max="15120" width="9.7109375" style="24" customWidth="1"/>
    <col min="15121" max="15121" width="7.85546875" style="24" customWidth="1"/>
    <col min="15122" max="15122" width="8.7109375" style="24" customWidth="1"/>
    <col min="15123" max="15123" width="9.28515625" style="24" customWidth="1"/>
    <col min="15124" max="15124" width="3.5703125" style="24" customWidth="1"/>
    <col min="15125" max="15125" width="3.28515625" style="24" customWidth="1"/>
    <col min="15126" max="15126" width="1.42578125" style="24" customWidth="1"/>
    <col min="15127" max="15127" width="3.85546875" style="24" customWidth="1"/>
    <col min="15128" max="15128" width="31.140625" style="24" customWidth="1"/>
    <col min="15129" max="15139" width="11.85546875" style="24" customWidth="1"/>
    <col min="15140" max="15140" width="2.28515625" style="24" customWidth="1"/>
    <col min="15141" max="15373" width="16" style="24"/>
    <col min="15374" max="15374" width="4" style="24" customWidth="1"/>
    <col min="15375" max="15375" width="7.5703125" style="24" customWidth="1"/>
    <col min="15376" max="15376" width="9.7109375" style="24" customWidth="1"/>
    <col min="15377" max="15377" width="7.85546875" style="24" customWidth="1"/>
    <col min="15378" max="15378" width="8.7109375" style="24" customWidth="1"/>
    <col min="15379" max="15379" width="9.28515625" style="24" customWidth="1"/>
    <col min="15380" max="15380" width="3.5703125" style="24" customWidth="1"/>
    <col min="15381" max="15381" width="3.28515625" style="24" customWidth="1"/>
    <col min="15382" max="15382" width="1.42578125" style="24" customWidth="1"/>
    <col min="15383" max="15383" width="3.85546875" style="24" customWidth="1"/>
    <col min="15384" max="15384" width="31.140625" style="24" customWidth="1"/>
    <col min="15385" max="15395" width="11.85546875" style="24" customWidth="1"/>
    <col min="15396" max="15396" width="2.28515625" style="24" customWidth="1"/>
    <col min="15397" max="15629" width="16" style="24"/>
    <col min="15630" max="15630" width="4" style="24" customWidth="1"/>
    <col min="15631" max="15631" width="7.5703125" style="24" customWidth="1"/>
    <col min="15632" max="15632" width="9.7109375" style="24" customWidth="1"/>
    <col min="15633" max="15633" width="7.85546875" style="24" customWidth="1"/>
    <col min="15634" max="15634" width="8.7109375" style="24" customWidth="1"/>
    <col min="15635" max="15635" width="9.28515625" style="24" customWidth="1"/>
    <col min="15636" max="15636" width="3.5703125" style="24" customWidth="1"/>
    <col min="15637" max="15637" width="3.28515625" style="24" customWidth="1"/>
    <col min="15638" max="15638" width="1.42578125" style="24" customWidth="1"/>
    <col min="15639" max="15639" width="3.85546875" style="24" customWidth="1"/>
    <col min="15640" max="15640" width="31.140625" style="24" customWidth="1"/>
    <col min="15641" max="15651" width="11.85546875" style="24" customWidth="1"/>
    <col min="15652" max="15652" width="2.28515625" style="24" customWidth="1"/>
    <col min="15653" max="15885" width="16" style="24"/>
    <col min="15886" max="15886" width="4" style="24" customWidth="1"/>
    <col min="15887" max="15887" width="7.5703125" style="24" customWidth="1"/>
    <col min="15888" max="15888" width="9.7109375" style="24" customWidth="1"/>
    <col min="15889" max="15889" width="7.85546875" style="24" customWidth="1"/>
    <col min="15890" max="15890" width="8.7109375" style="24" customWidth="1"/>
    <col min="15891" max="15891" width="9.28515625" style="24" customWidth="1"/>
    <col min="15892" max="15892" width="3.5703125" style="24" customWidth="1"/>
    <col min="15893" max="15893" width="3.28515625" style="24" customWidth="1"/>
    <col min="15894" max="15894" width="1.42578125" style="24" customWidth="1"/>
    <col min="15895" max="15895" width="3.85546875" style="24" customWidth="1"/>
    <col min="15896" max="15896" width="31.140625" style="24" customWidth="1"/>
    <col min="15897" max="15907" width="11.85546875" style="24" customWidth="1"/>
    <col min="15908" max="15908" width="2.28515625" style="24" customWidth="1"/>
    <col min="15909" max="16141" width="16" style="24"/>
    <col min="16142" max="16142" width="4" style="24" customWidth="1"/>
    <col min="16143" max="16143" width="7.5703125" style="24" customWidth="1"/>
    <col min="16144" max="16144" width="9.7109375" style="24" customWidth="1"/>
    <col min="16145" max="16145" width="7.85546875" style="24" customWidth="1"/>
    <col min="16146" max="16146" width="8.7109375" style="24" customWidth="1"/>
    <col min="16147" max="16147" width="9.28515625" style="24" customWidth="1"/>
    <col min="16148" max="16148" width="3.5703125" style="24" customWidth="1"/>
    <col min="16149" max="16149" width="3.28515625" style="24" customWidth="1"/>
    <col min="16150" max="16150" width="1.42578125" style="24" customWidth="1"/>
    <col min="16151" max="16151" width="3.85546875" style="24" customWidth="1"/>
    <col min="16152" max="16152" width="31.140625" style="24" customWidth="1"/>
    <col min="16153" max="16163" width="11.85546875" style="24" customWidth="1"/>
    <col min="16164" max="16164" width="2.28515625" style="24" customWidth="1"/>
    <col min="16165" max="16384" width="16" style="24"/>
  </cols>
  <sheetData>
    <row r="1" spans="1:36" ht="15" customHeight="1" x14ac:dyDescent="0.25">
      <c r="A1" s="97" t="s">
        <v>374</v>
      </c>
      <c r="B1" s="46"/>
      <c r="C1" s="46"/>
      <c r="D1" s="46"/>
      <c r="E1" s="46"/>
      <c r="F1" s="46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</row>
    <row r="2" spans="1:36" ht="15" customHeight="1" x14ac:dyDescent="0.25">
      <c r="A2" s="97" t="s">
        <v>375</v>
      </c>
      <c r="B2" s="46"/>
      <c r="C2" s="46"/>
      <c r="D2" s="46"/>
      <c r="E2" s="46"/>
      <c r="F2" s="46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</row>
    <row r="3" spans="1:36" ht="15" customHeight="1" thickBot="1" x14ac:dyDescent="0.25">
      <c r="A3" s="99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</row>
    <row r="4" spans="1:36" ht="15" customHeight="1" x14ac:dyDescent="0.2"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</row>
    <row r="5" spans="1:36" s="31" customFormat="1" ht="15" customHeight="1" x14ac:dyDescent="0.2">
      <c r="A5" s="208" t="s">
        <v>0</v>
      </c>
      <c r="B5" s="49"/>
      <c r="C5" s="49"/>
      <c r="D5" s="49"/>
      <c r="E5" s="49"/>
      <c r="F5" s="49"/>
      <c r="L5" s="28">
        <v>2000</v>
      </c>
      <c r="M5" s="28">
        <v>2001</v>
      </c>
      <c r="N5" s="28">
        <v>2002</v>
      </c>
      <c r="O5" s="28">
        <v>2003</v>
      </c>
      <c r="P5" s="28">
        <v>2004</v>
      </c>
      <c r="Q5" s="28">
        <v>2005</v>
      </c>
      <c r="R5" s="28">
        <v>2006</v>
      </c>
      <c r="S5" s="28">
        <v>2007</v>
      </c>
      <c r="T5" s="28">
        <v>2008</v>
      </c>
      <c r="U5" s="28">
        <v>2009</v>
      </c>
      <c r="V5" s="28">
        <v>2010</v>
      </c>
      <c r="W5" s="28">
        <v>2011</v>
      </c>
      <c r="X5" s="28">
        <v>2012</v>
      </c>
      <c r="Y5" s="28">
        <v>2013</v>
      </c>
      <c r="Z5" s="28">
        <v>2014</v>
      </c>
      <c r="AA5" s="28">
        <v>2015</v>
      </c>
      <c r="AB5" s="28">
        <v>2016</v>
      </c>
      <c r="AC5" s="28">
        <v>2017</v>
      </c>
      <c r="AD5" s="28">
        <v>2018</v>
      </c>
      <c r="AE5" s="28">
        <v>2019</v>
      </c>
      <c r="AF5" s="28">
        <v>2020</v>
      </c>
      <c r="AG5" s="28">
        <v>2021</v>
      </c>
      <c r="AH5" s="28">
        <v>2022</v>
      </c>
      <c r="AI5" s="28">
        <v>2023</v>
      </c>
      <c r="AJ5" s="28">
        <v>2024</v>
      </c>
    </row>
    <row r="6" spans="1:36" ht="15" customHeight="1" thickBot="1" x14ac:dyDescent="0.25">
      <c r="A6" s="99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</row>
    <row r="7" spans="1:36" ht="15" customHeight="1" x14ac:dyDescent="0.2"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</row>
    <row r="8" spans="1:36" s="53" customFormat="1" ht="15" customHeight="1" x14ac:dyDescent="0.25">
      <c r="A8" s="101">
        <v>1</v>
      </c>
      <c r="B8" s="74" t="s">
        <v>148</v>
      </c>
      <c r="C8" s="74"/>
      <c r="D8" s="74"/>
      <c r="E8" s="74"/>
      <c r="F8" s="74"/>
      <c r="L8" s="34">
        <v>-201.05482329394215</v>
      </c>
      <c r="M8" s="34">
        <v>-187.7236272589227</v>
      </c>
      <c r="N8" s="34">
        <v>-217.14254347462744</v>
      </c>
      <c r="O8" s="34">
        <v>-273.9125198423107</v>
      </c>
      <c r="P8" s="34">
        <v>-244.50369233667217</v>
      </c>
      <c r="Q8" s="34">
        <v>-389.37629235437782</v>
      </c>
      <c r="R8" s="34">
        <v>-418.61107973444859</v>
      </c>
      <c r="S8" s="34">
        <v>-395.42989919365277</v>
      </c>
      <c r="T8" s="34">
        <v>-390.67061084435801</v>
      </c>
      <c r="U8" s="34">
        <v>-303.15636164682883</v>
      </c>
      <c r="V8" s="34">
        <v>-305.84985438471591</v>
      </c>
      <c r="W8" s="34">
        <v>-376.87113462839636</v>
      </c>
      <c r="X8" s="34">
        <v>-424.75416856620541</v>
      </c>
      <c r="Y8" s="34">
        <v>-462.20517938372814</v>
      </c>
      <c r="Z8" s="34">
        <v>-477.9459724558867</v>
      </c>
      <c r="AA8" s="34">
        <v>-409.53938565282147</v>
      </c>
      <c r="AB8" s="34">
        <v>-474.48110861533047</v>
      </c>
      <c r="AC8" s="34">
        <v>-491.24743399975119</v>
      </c>
      <c r="AD8" s="34">
        <v>-606.87014007930065</v>
      </c>
      <c r="AE8" s="34">
        <v>-552.29507546158572</v>
      </c>
      <c r="AF8" s="34">
        <v>-361.51483239305128</v>
      </c>
      <c r="AG8" s="34">
        <v>-436.02098084077602</v>
      </c>
      <c r="AH8" s="34">
        <v>-541.51853864369127</v>
      </c>
      <c r="AI8" s="34">
        <v>-566.44885800030602</v>
      </c>
      <c r="AJ8" s="34">
        <v>-750.31229038777178</v>
      </c>
    </row>
    <row r="9" spans="1:36" s="55" customFormat="1" ht="15" customHeight="1" x14ac:dyDescent="0.2">
      <c r="A9" s="102"/>
      <c r="B9" s="72"/>
      <c r="C9" s="72" t="s">
        <v>153</v>
      </c>
      <c r="D9" s="72"/>
      <c r="E9" s="72"/>
      <c r="F9" s="72"/>
      <c r="L9" s="37">
        <v>186.99478102980027</v>
      </c>
      <c r="M9" s="37">
        <v>193.6218514517617</v>
      </c>
      <c r="N9" s="37">
        <v>204.23196984039416</v>
      </c>
      <c r="O9" s="37">
        <v>220.67378326031672</v>
      </c>
      <c r="P9" s="37">
        <v>196.08911738695414</v>
      </c>
      <c r="Q9" s="37">
        <v>196.05092507056099</v>
      </c>
      <c r="R9" s="37">
        <v>243.29648819944438</v>
      </c>
      <c r="S9" s="37">
        <v>259.49192603381277</v>
      </c>
      <c r="T9" s="37">
        <v>234.72172135969851</v>
      </c>
      <c r="U9" s="37">
        <v>270.13582979588205</v>
      </c>
      <c r="V9" s="37">
        <v>280.46387879283731</v>
      </c>
      <c r="W9" s="37">
        <v>301.84876965180626</v>
      </c>
      <c r="X9" s="37">
        <v>317.18892811840237</v>
      </c>
      <c r="Y9" s="37">
        <v>326.72391726562455</v>
      </c>
      <c r="Z9" s="37">
        <v>339.58333807032386</v>
      </c>
      <c r="AA9" s="37">
        <v>347.45389169750842</v>
      </c>
      <c r="AB9" s="37">
        <v>324.15587246402418</v>
      </c>
      <c r="AC9" s="37">
        <v>320.53926491913211</v>
      </c>
      <c r="AD9" s="37">
        <v>336.44218913650252</v>
      </c>
      <c r="AE9" s="37">
        <v>352.32804335116577</v>
      </c>
      <c r="AF9" s="37">
        <v>362.18529208152665</v>
      </c>
      <c r="AG9" s="37">
        <v>368.18337840707159</v>
      </c>
      <c r="AH9" s="37">
        <v>372.71208934206697</v>
      </c>
      <c r="AI9" s="37">
        <v>449.93984798337328</v>
      </c>
      <c r="AJ9" s="37">
        <v>455.29796805431425</v>
      </c>
    </row>
    <row r="10" spans="1:36" s="55" customFormat="1" ht="15" customHeight="1" x14ac:dyDescent="0.2">
      <c r="A10" s="102"/>
      <c r="B10" s="72"/>
      <c r="C10" s="72" t="s">
        <v>154</v>
      </c>
      <c r="D10" s="72"/>
      <c r="E10" s="72"/>
      <c r="F10" s="72"/>
      <c r="L10" s="37">
        <v>388.04960432374241</v>
      </c>
      <c r="M10" s="37">
        <v>381.3454787106844</v>
      </c>
      <c r="N10" s="37">
        <v>421.3745133150216</v>
      </c>
      <c r="O10" s="37">
        <v>494.58630310262743</v>
      </c>
      <c r="P10" s="37">
        <v>440.59280972362632</v>
      </c>
      <c r="Q10" s="37">
        <v>585.42721742493882</v>
      </c>
      <c r="R10" s="37">
        <v>661.90756793389301</v>
      </c>
      <c r="S10" s="37">
        <v>654.92182522746555</v>
      </c>
      <c r="T10" s="37">
        <v>625.39233220405652</v>
      </c>
      <c r="U10" s="37">
        <v>573.29219144271087</v>
      </c>
      <c r="V10" s="37">
        <v>586.31373317755322</v>
      </c>
      <c r="W10" s="37">
        <v>678.71990428020263</v>
      </c>
      <c r="X10" s="37">
        <v>741.94309668460778</v>
      </c>
      <c r="Y10" s="37">
        <v>788.92909664935269</v>
      </c>
      <c r="Z10" s="37">
        <v>817.52931052621057</v>
      </c>
      <c r="AA10" s="37">
        <v>756.99327735032989</v>
      </c>
      <c r="AB10" s="37">
        <v>798.63698107935465</v>
      </c>
      <c r="AC10" s="37">
        <v>811.7866989188833</v>
      </c>
      <c r="AD10" s="37">
        <v>943.31232921580317</v>
      </c>
      <c r="AE10" s="37">
        <v>904.6231188127515</v>
      </c>
      <c r="AF10" s="37">
        <v>723.70012447457793</v>
      </c>
      <c r="AG10" s="37">
        <v>804.20435924784761</v>
      </c>
      <c r="AH10" s="37">
        <v>914.23062798575825</v>
      </c>
      <c r="AI10" s="37">
        <v>1016.3887059836793</v>
      </c>
      <c r="AJ10" s="37">
        <v>1205.610258442086</v>
      </c>
    </row>
    <row r="11" spans="1:36" s="55" customFormat="1" ht="15" customHeight="1" x14ac:dyDescent="0.2">
      <c r="A11" s="102"/>
      <c r="B11" s="72"/>
      <c r="C11" s="72">
        <v>1.1000000000000001</v>
      </c>
      <c r="D11" s="72" t="s">
        <v>155</v>
      </c>
      <c r="E11" s="72"/>
      <c r="F11" s="72"/>
      <c r="L11" s="37">
        <v>-4.7846374920388861</v>
      </c>
      <c r="M11" s="37">
        <v>-14.044531323986378</v>
      </c>
      <c r="N11" s="37">
        <v>-11.249034936139212</v>
      </c>
      <c r="O11" s="37">
        <v>-11.007547288002469</v>
      </c>
      <c r="P11" s="37">
        <v>-7.9725691064736033</v>
      </c>
      <c r="Q11" s="37">
        <v>-12.923301185046597</v>
      </c>
      <c r="R11" s="37">
        <v>-14.699879116713733</v>
      </c>
      <c r="S11" s="37">
        <v>-14.789163892482687</v>
      </c>
      <c r="T11" s="37">
        <v>-12.86379008154808</v>
      </c>
      <c r="U11" s="37">
        <v>-4.5380735504680914</v>
      </c>
      <c r="V11" s="37">
        <v>-4.3837564138954477</v>
      </c>
      <c r="W11" s="37">
        <v>-1.2908237808140015</v>
      </c>
      <c r="X11" s="37">
        <v>-10.20990680241021</v>
      </c>
      <c r="Y11" s="37">
        <v>-22.98433313603935</v>
      </c>
      <c r="Z11" s="37">
        <v>-35.623540392989923</v>
      </c>
      <c r="AA11" s="37">
        <v>-38.959549503628587</v>
      </c>
      <c r="AB11" s="37">
        <v>-40.455783896920771</v>
      </c>
      <c r="AC11" s="37">
        <v>-30.096930202702289</v>
      </c>
      <c r="AD11" s="37">
        <v>-34.16039214680972</v>
      </c>
      <c r="AE11" s="37">
        <v>-36.771153298126613</v>
      </c>
      <c r="AF11" s="37">
        <v>-23.74312333938316</v>
      </c>
      <c r="AG11" s="37">
        <v>-27.243704112616236</v>
      </c>
      <c r="AH11" s="37">
        <v>-57.365535880778836</v>
      </c>
      <c r="AI11" s="37">
        <v>-58.158323078690387</v>
      </c>
      <c r="AJ11" s="37">
        <v>-74.09418955238462</v>
      </c>
    </row>
    <row r="12" spans="1:36" s="55" customFormat="1" ht="15" customHeight="1" x14ac:dyDescent="0.2">
      <c r="A12" s="102"/>
      <c r="B12" s="72"/>
      <c r="C12" s="72"/>
      <c r="D12" s="72"/>
      <c r="E12" s="72" t="s">
        <v>153</v>
      </c>
      <c r="F12" s="72"/>
      <c r="L12" s="37">
        <v>10.634829531087881</v>
      </c>
      <c r="M12" s="37">
        <v>4.628992984095289</v>
      </c>
      <c r="N12" s="37">
        <v>3.3521347518639559</v>
      </c>
      <c r="O12" s="37">
        <v>5.6596200114555959</v>
      </c>
      <c r="P12" s="37">
        <v>5.339757112750803</v>
      </c>
      <c r="Q12" s="37">
        <v>6.8494714225361095</v>
      </c>
      <c r="R12" s="37">
        <v>9.3144677406181149</v>
      </c>
      <c r="S12" s="37">
        <v>10.601948042822777</v>
      </c>
      <c r="T12" s="37">
        <v>13.301357422499537</v>
      </c>
      <c r="U12" s="37">
        <v>23.364051430399901</v>
      </c>
      <c r="V12" s="37">
        <v>20.185342134487335</v>
      </c>
      <c r="W12" s="37">
        <v>21.042472941270574</v>
      </c>
      <c r="X12" s="37">
        <v>23.438696558018037</v>
      </c>
      <c r="Y12" s="37">
        <v>17.285046924842195</v>
      </c>
      <c r="Z12" s="37">
        <v>17.158368485082544</v>
      </c>
      <c r="AA12" s="37">
        <v>25.272330917021087</v>
      </c>
      <c r="AB12" s="37">
        <v>17.199222904071895</v>
      </c>
      <c r="AC12" s="37">
        <v>17.010081921049576</v>
      </c>
      <c r="AD12" s="37">
        <v>26.051860445719079</v>
      </c>
      <c r="AE12" s="37">
        <v>35.152516161015221</v>
      </c>
      <c r="AF12" s="37">
        <v>39.281830048375383</v>
      </c>
      <c r="AG12" s="37">
        <v>52.652172535132415</v>
      </c>
      <c r="AH12" s="37">
        <v>52.217179230645527</v>
      </c>
      <c r="AI12" s="37">
        <v>71.715352688086966</v>
      </c>
      <c r="AJ12" s="37">
        <v>77.312304678165845</v>
      </c>
    </row>
    <row r="13" spans="1:36" s="55" customFormat="1" ht="15" customHeight="1" x14ac:dyDescent="0.2">
      <c r="A13" s="102"/>
      <c r="B13" s="72"/>
      <c r="C13" s="72"/>
      <c r="D13" s="72"/>
      <c r="E13" s="72" t="s">
        <v>154</v>
      </c>
      <c r="F13" s="72"/>
      <c r="L13" s="37">
        <v>15.419467023126767</v>
      </c>
      <c r="M13" s="37">
        <v>18.673524308081667</v>
      </c>
      <c r="N13" s="37">
        <v>14.601169688003168</v>
      </c>
      <c r="O13" s="37">
        <v>16.667167299458065</v>
      </c>
      <c r="P13" s="37">
        <v>13.312326219224406</v>
      </c>
      <c r="Q13" s="37">
        <v>19.772772607582706</v>
      </c>
      <c r="R13" s="37">
        <v>24.014346857331848</v>
      </c>
      <c r="S13" s="37">
        <v>25.391111935305464</v>
      </c>
      <c r="T13" s="37">
        <v>26.165147504047617</v>
      </c>
      <c r="U13" s="37">
        <v>27.902124980867992</v>
      </c>
      <c r="V13" s="37">
        <v>24.569098548382783</v>
      </c>
      <c r="W13" s="37">
        <v>22.333296722084576</v>
      </c>
      <c r="X13" s="37">
        <v>33.648603360428247</v>
      </c>
      <c r="Y13" s="37">
        <v>40.269380060881545</v>
      </c>
      <c r="Z13" s="37">
        <v>52.781908878072471</v>
      </c>
      <c r="AA13" s="37">
        <v>64.231880420649674</v>
      </c>
      <c r="AB13" s="37">
        <v>57.655006800992666</v>
      </c>
      <c r="AC13" s="37">
        <v>47.107012123751865</v>
      </c>
      <c r="AD13" s="37">
        <v>60.212252592528799</v>
      </c>
      <c r="AE13" s="37">
        <v>71.923669459141834</v>
      </c>
      <c r="AF13" s="37">
        <v>63.024953387758543</v>
      </c>
      <c r="AG13" s="37">
        <v>79.895876647748651</v>
      </c>
      <c r="AH13" s="37">
        <v>109.58271511142436</v>
      </c>
      <c r="AI13" s="37">
        <v>129.87367576677735</v>
      </c>
      <c r="AJ13" s="37">
        <v>151.40649423055046</v>
      </c>
    </row>
    <row r="14" spans="1:36" s="55" customFormat="1" ht="15" customHeight="1" x14ac:dyDescent="0.2">
      <c r="A14" s="102"/>
      <c r="B14" s="72"/>
      <c r="C14" s="72">
        <v>1.2</v>
      </c>
      <c r="D14" s="72" t="s">
        <v>156</v>
      </c>
      <c r="E14" s="72"/>
      <c r="F14" s="72"/>
      <c r="L14" s="37">
        <v>-32.154024987567709</v>
      </c>
      <c r="M14" s="37">
        <v>-20.99495322114829</v>
      </c>
      <c r="N14" s="37">
        <v>-24.456426724450786</v>
      </c>
      <c r="O14" s="37">
        <v>-46.193995882305643</v>
      </c>
      <c r="P14" s="37">
        <v>-45.299915833350724</v>
      </c>
      <c r="Q14" s="37">
        <v>-46.751319847192761</v>
      </c>
      <c r="R14" s="37">
        <v>-87.908772117562521</v>
      </c>
      <c r="S14" s="37">
        <v>-71.860638328179903</v>
      </c>
      <c r="T14" s="37">
        <v>-78.82251192212793</v>
      </c>
      <c r="U14" s="37">
        <v>-24.929500319574345</v>
      </c>
      <c r="V14" s="37">
        <v>-22.062874638439894</v>
      </c>
      <c r="W14" s="37">
        <v>-103.10181492790211</v>
      </c>
      <c r="X14" s="37">
        <v>-71.892450031873992</v>
      </c>
      <c r="Y14" s="37">
        <v>-93.403570152322573</v>
      </c>
      <c r="Z14" s="37">
        <v>-45.03796087451942</v>
      </c>
      <c r="AA14" s="37">
        <v>-37.60579534877612</v>
      </c>
      <c r="AB14" s="37">
        <v>-33.272583489280308</v>
      </c>
      <c r="AC14" s="37">
        <v>-30.775675103270917</v>
      </c>
      <c r="AD14" s="37">
        <v>-87.369031348825501</v>
      </c>
      <c r="AE14" s="37">
        <v>-62.675518698982557</v>
      </c>
      <c r="AF14" s="37">
        <v>-22.757884382942244</v>
      </c>
      <c r="AG14" s="37">
        <v>8.535073159720433</v>
      </c>
      <c r="AH14" s="37">
        <v>4.708204463536763</v>
      </c>
      <c r="AI14" s="37">
        <v>19.012054471926959</v>
      </c>
      <c r="AJ14" s="37">
        <v>20.445839527849714</v>
      </c>
    </row>
    <row r="15" spans="1:36" s="55" customFormat="1" ht="15" customHeight="1" x14ac:dyDescent="0.2">
      <c r="A15" s="102"/>
      <c r="B15" s="72"/>
      <c r="C15" s="72"/>
      <c r="D15" s="72"/>
      <c r="E15" s="72" t="s">
        <v>153</v>
      </c>
      <c r="F15" s="72"/>
      <c r="L15" s="37">
        <v>3.8691557398673648</v>
      </c>
      <c r="M15" s="37">
        <v>6.1043672824817392</v>
      </c>
      <c r="N15" s="37">
        <v>2.0006310228216</v>
      </c>
      <c r="O15" s="37">
        <v>0.23949972650678947</v>
      </c>
      <c r="P15" s="37">
        <v>2.9443623827677727E-2</v>
      </c>
      <c r="Q15" s="37">
        <v>0.1560000329870147</v>
      </c>
      <c r="R15" s="37">
        <v>2.6744172559291548</v>
      </c>
      <c r="S15" s="37">
        <v>16.65607764975146</v>
      </c>
      <c r="T15" s="37">
        <v>5.6280970648309845</v>
      </c>
      <c r="U15" s="37">
        <v>13.979070226601246</v>
      </c>
      <c r="V15" s="37">
        <v>15.2207303437</v>
      </c>
      <c r="W15" s="37">
        <v>12.124514616823717</v>
      </c>
      <c r="X15" s="37">
        <v>22.641643024561901</v>
      </c>
      <c r="Y15" s="37">
        <v>11.702830913413903</v>
      </c>
      <c r="Z15" s="37">
        <v>13.152320775625446</v>
      </c>
      <c r="AA15" s="37">
        <v>18.176034418452467</v>
      </c>
      <c r="AB15" s="37">
        <v>8.1165209683039983</v>
      </c>
      <c r="AC15" s="37">
        <v>16.04674046866911</v>
      </c>
      <c r="AD15" s="37">
        <v>24.597378497274953</v>
      </c>
      <c r="AE15" s="37">
        <v>41.26913516715328</v>
      </c>
      <c r="AF15" s="37">
        <v>38.275923312812232</v>
      </c>
      <c r="AG15" s="37">
        <v>32.287598107885294</v>
      </c>
      <c r="AH15" s="37">
        <v>33.355944483073337</v>
      </c>
      <c r="AI15" s="37">
        <v>46.086184634876588</v>
      </c>
      <c r="AJ15" s="37">
        <v>37.094952890708711</v>
      </c>
    </row>
    <row r="16" spans="1:36" s="55" customFormat="1" ht="15" customHeight="1" x14ac:dyDescent="0.2">
      <c r="A16" s="102"/>
      <c r="B16" s="72"/>
      <c r="C16" s="72"/>
      <c r="D16" s="72"/>
      <c r="E16" s="72" t="s">
        <v>154</v>
      </c>
      <c r="F16" s="72"/>
      <c r="L16" s="37">
        <v>36.023180727435076</v>
      </c>
      <c r="M16" s="37">
        <v>27.099320503630029</v>
      </c>
      <c r="N16" s="37">
        <v>26.457057747272387</v>
      </c>
      <c r="O16" s="37">
        <v>46.433495608812436</v>
      </c>
      <c r="P16" s="37">
        <v>45.329359457178398</v>
      </c>
      <c r="Q16" s="37">
        <v>46.907319880179777</v>
      </c>
      <c r="R16" s="37">
        <v>90.583189373491678</v>
      </c>
      <c r="S16" s="37">
        <v>88.516715977931355</v>
      </c>
      <c r="T16" s="37">
        <v>84.450608986958912</v>
      </c>
      <c r="U16" s="37">
        <v>38.908570546175589</v>
      </c>
      <c r="V16" s="37">
        <v>37.283604982139892</v>
      </c>
      <c r="W16" s="37">
        <v>115.22632954472583</v>
      </c>
      <c r="X16" s="37">
        <v>94.534093056435893</v>
      </c>
      <c r="Y16" s="37">
        <v>105.10640106573648</v>
      </c>
      <c r="Z16" s="37">
        <v>58.190281650144868</v>
      </c>
      <c r="AA16" s="37">
        <v>55.781829767228587</v>
      </c>
      <c r="AB16" s="37">
        <v>41.38910445758431</v>
      </c>
      <c r="AC16" s="37">
        <v>46.822415571940027</v>
      </c>
      <c r="AD16" s="37">
        <v>111.96640984610045</v>
      </c>
      <c r="AE16" s="37">
        <v>103.94465386613584</v>
      </c>
      <c r="AF16" s="37">
        <v>61.033807695754476</v>
      </c>
      <c r="AG16" s="37">
        <v>23.752524948164861</v>
      </c>
      <c r="AH16" s="37">
        <v>28.647740019536574</v>
      </c>
      <c r="AI16" s="37">
        <v>27.074130162949629</v>
      </c>
      <c r="AJ16" s="37">
        <v>16.649113362858998</v>
      </c>
    </row>
    <row r="17" spans="1:37" s="53" customFormat="1" ht="15" customHeight="1" x14ac:dyDescent="0.25">
      <c r="A17" s="102"/>
      <c r="B17" s="72"/>
      <c r="C17" s="72">
        <v>1.3</v>
      </c>
      <c r="D17" s="72" t="s">
        <v>157</v>
      </c>
      <c r="E17" s="72"/>
      <c r="F17" s="72"/>
      <c r="G17" s="55"/>
      <c r="H17" s="55"/>
      <c r="I17" s="55"/>
      <c r="J17" s="55"/>
      <c r="K17" s="55"/>
      <c r="L17" s="37">
        <v>-11.076842403553773</v>
      </c>
      <c r="M17" s="37">
        <v>-17.663428508744293</v>
      </c>
      <c r="N17" s="37">
        <v>-24.062555317234452</v>
      </c>
      <c r="O17" s="37">
        <v>-35.72358186125328</v>
      </c>
      <c r="P17" s="37">
        <v>-29.724073672639811</v>
      </c>
      <c r="Q17" s="37">
        <v>-19.615214949553479</v>
      </c>
      <c r="R17" s="37">
        <v>-25.341033234297846</v>
      </c>
      <c r="S17" s="37">
        <v>-27.797265209529108</v>
      </c>
      <c r="T17" s="37">
        <v>-32.990079347699172</v>
      </c>
      <c r="U17" s="37">
        <v>-40.126693762589575</v>
      </c>
      <c r="V17" s="37">
        <v>-41.984249635879948</v>
      </c>
      <c r="W17" s="37">
        <v>-32.768228194457642</v>
      </c>
      <c r="X17" s="37">
        <v>-33.376375656600196</v>
      </c>
      <c r="Y17" s="37">
        <v>-45.683767397509015</v>
      </c>
      <c r="Z17" s="37">
        <v>-31.068990833457015</v>
      </c>
      <c r="AA17" s="37">
        <v>-30.584854063365157</v>
      </c>
      <c r="AB17" s="37">
        <v>-26.897408127968035</v>
      </c>
      <c r="AC17" s="37">
        <v>-24.66601723443361</v>
      </c>
      <c r="AD17" s="37">
        <v>-39.154539153662</v>
      </c>
      <c r="AE17" s="37">
        <v>-32.063559475271148</v>
      </c>
      <c r="AF17" s="37">
        <v>18.234361336149426</v>
      </c>
      <c r="AG17" s="37">
        <v>4.2974046926406686</v>
      </c>
      <c r="AH17" s="37">
        <v>-10.325424793775184</v>
      </c>
      <c r="AI17" s="37">
        <v>-11.065192193297321</v>
      </c>
      <c r="AJ17" s="37">
        <v>-19.199941585919518</v>
      </c>
      <c r="AK17" s="55"/>
    </row>
    <row r="18" spans="1:37" s="55" customFormat="1" ht="15" customHeight="1" x14ac:dyDescent="0.2">
      <c r="A18" s="102"/>
      <c r="B18" s="72"/>
      <c r="C18" s="72"/>
      <c r="D18" s="72"/>
      <c r="E18" s="72" t="s">
        <v>153</v>
      </c>
      <c r="F18" s="72"/>
      <c r="L18" s="37">
        <v>30.007221232556642</v>
      </c>
      <c r="M18" s="37">
        <v>23.664225106539785</v>
      </c>
      <c r="N18" s="37">
        <v>31.53016516560891</v>
      </c>
      <c r="O18" s="37">
        <v>25.389155109756867</v>
      </c>
      <c r="P18" s="37">
        <v>28.114700028655832</v>
      </c>
      <c r="Q18" s="37">
        <v>30.12508684267112</v>
      </c>
      <c r="R18" s="37">
        <v>34.793310695543056</v>
      </c>
      <c r="S18" s="37">
        <v>33.743608525602525</v>
      </c>
      <c r="T18" s="37">
        <v>29.905338453622647</v>
      </c>
      <c r="U18" s="37">
        <v>35.64498466276482</v>
      </c>
      <c r="V18" s="37">
        <v>26.624485816446281</v>
      </c>
      <c r="W18" s="37">
        <v>31.604862645607206</v>
      </c>
      <c r="X18" s="37">
        <v>37.566531674440874</v>
      </c>
      <c r="Y18" s="37">
        <v>43.539175747508054</v>
      </c>
      <c r="Z18" s="37">
        <v>39.992518503239999</v>
      </c>
      <c r="AA18" s="37">
        <v>40.942396870219568</v>
      </c>
      <c r="AB18" s="37">
        <v>52.342637832201248</v>
      </c>
      <c r="AC18" s="37">
        <v>42.655706023308142</v>
      </c>
      <c r="AD18" s="37">
        <v>41.437933898554803</v>
      </c>
      <c r="AE18" s="37">
        <v>41.447956367655109</v>
      </c>
      <c r="AF18" s="37">
        <v>51.717761945158671</v>
      </c>
      <c r="AG18" s="37">
        <v>43.979460892279192</v>
      </c>
      <c r="AH18" s="37">
        <v>48.122423997035639</v>
      </c>
      <c r="AI18" s="37">
        <v>55.669391458480575</v>
      </c>
      <c r="AJ18" s="37">
        <v>52.250019921400565</v>
      </c>
    </row>
    <row r="19" spans="1:37" s="53" customFormat="1" ht="15" customHeight="1" x14ac:dyDescent="0.25">
      <c r="A19" s="103"/>
      <c r="B19" s="72"/>
      <c r="C19" s="72"/>
      <c r="D19" s="72"/>
      <c r="E19" s="72" t="s">
        <v>154</v>
      </c>
      <c r="F19" s="72"/>
      <c r="G19" s="55"/>
      <c r="H19" s="55"/>
      <c r="I19" s="55"/>
      <c r="J19" s="55"/>
      <c r="K19" s="55"/>
      <c r="L19" s="37">
        <v>41.084063636110415</v>
      </c>
      <c r="M19" s="37">
        <v>41.327653615284078</v>
      </c>
      <c r="N19" s="37">
        <v>55.592720482843362</v>
      </c>
      <c r="O19" s="37">
        <v>61.112736971010143</v>
      </c>
      <c r="P19" s="37">
        <v>57.838773701295644</v>
      </c>
      <c r="Q19" s="37">
        <v>49.740301792224599</v>
      </c>
      <c r="R19" s="37">
        <v>60.134343929840902</v>
      </c>
      <c r="S19" s="37">
        <v>61.540873735131633</v>
      </c>
      <c r="T19" s="37">
        <v>62.89541780132182</v>
      </c>
      <c r="U19" s="37">
        <v>75.771678425354395</v>
      </c>
      <c r="V19" s="37">
        <v>68.608735452326229</v>
      </c>
      <c r="W19" s="37">
        <v>64.373090840064847</v>
      </c>
      <c r="X19" s="37">
        <v>70.94290733104107</v>
      </c>
      <c r="Y19" s="37">
        <v>89.222943145017069</v>
      </c>
      <c r="Z19" s="37">
        <v>71.061509336697014</v>
      </c>
      <c r="AA19" s="37">
        <v>71.527250933584725</v>
      </c>
      <c r="AB19" s="37">
        <v>79.240045960169283</v>
      </c>
      <c r="AC19" s="37">
        <v>67.321723257741752</v>
      </c>
      <c r="AD19" s="37">
        <v>80.592473052216803</v>
      </c>
      <c r="AE19" s="37">
        <v>73.511515842926258</v>
      </c>
      <c r="AF19" s="37">
        <v>33.483400609009244</v>
      </c>
      <c r="AG19" s="37">
        <v>39.682056199638524</v>
      </c>
      <c r="AH19" s="37">
        <v>58.447848790810824</v>
      </c>
      <c r="AI19" s="37">
        <v>66.734583651777896</v>
      </c>
      <c r="AJ19" s="37">
        <v>71.449961507320083</v>
      </c>
      <c r="AK19" s="55"/>
    </row>
    <row r="20" spans="1:37" s="55" customFormat="1" ht="15" customHeight="1" x14ac:dyDescent="0.2">
      <c r="A20" s="103"/>
      <c r="B20" s="72"/>
      <c r="C20" s="72">
        <v>1.4</v>
      </c>
      <c r="D20" s="209" t="s">
        <v>158</v>
      </c>
      <c r="E20" s="72"/>
      <c r="F20" s="72"/>
      <c r="L20" s="37">
        <v>-28.491647684083862</v>
      </c>
      <c r="M20" s="37">
        <v>-36.726868925438723</v>
      </c>
      <c r="N20" s="37">
        <v>-53.833718219283583</v>
      </c>
      <c r="O20" s="37">
        <v>-48.323437823020811</v>
      </c>
      <c r="P20" s="37">
        <v>-25.003471679699341</v>
      </c>
      <c r="Q20" s="37">
        <v>-47.524222291684097</v>
      </c>
      <c r="R20" s="37">
        <v>-43.686039791981663</v>
      </c>
      <c r="S20" s="37">
        <v>-44.995695155743448</v>
      </c>
      <c r="T20" s="37">
        <v>-65.216911661507595</v>
      </c>
      <c r="U20" s="37">
        <v>-76.033666777615366</v>
      </c>
      <c r="V20" s="37">
        <v>-32.077284865197129</v>
      </c>
      <c r="W20" s="37">
        <v>2.6272668650129987</v>
      </c>
      <c r="X20" s="37">
        <v>-20.444895560413052</v>
      </c>
      <c r="Y20" s="37">
        <v>-10.281458636079499</v>
      </c>
      <c r="Z20" s="37">
        <v>-21.568978386879742</v>
      </c>
      <c r="AA20" s="37">
        <v>-16.688871419081508</v>
      </c>
      <c r="AB20" s="37">
        <v>-26.180020579160072</v>
      </c>
      <c r="AC20" s="37">
        <v>-27.639093150314999</v>
      </c>
      <c r="AD20" s="37">
        <v>-68.716295745655685</v>
      </c>
      <c r="AE20" s="37">
        <v>-101.47505010636397</v>
      </c>
      <c r="AF20" s="37">
        <v>-90.053183565939293</v>
      </c>
      <c r="AG20" s="37">
        <v>-75.474830608735246</v>
      </c>
      <c r="AH20" s="37">
        <v>-77.109210817998616</v>
      </c>
      <c r="AI20" s="37">
        <v>-87.911425999364141</v>
      </c>
      <c r="AJ20" s="37">
        <v>-114.17279374440602</v>
      </c>
    </row>
    <row r="21" spans="1:37" s="55" customFormat="1" ht="15" customHeight="1" x14ac:dyDescent="0.2">
      <c r="A21" s="103"/>
      <c r="B21" s="72"/>
      <c r="C21" s="72"/>
      <c r="D21" s="72"/>
      <c r="E21" s="72" t="s">
        <v>136</v>
      </c>
      <c r="F21" s="72"/>
      <c r="L21" s="37">
        <v>19.513809695923523</v>
      </c>
      <c r="M21" s="37">
        <v>10.715586333711729</v>
      </c>
      <c r="N21" s="37">
        <v>23.668876946382998</v>
      </c>
      <c r="O21" s="37">
        <v>19.067242690299594</v>
      </c>
      <c r="P21" s="37">
        <v>24.218501600685062</v>
      </c>
      <c r="Q21" s="37">
        <v>18.767279186928121</v>
      </c>
      <c r="R21" s="37">
        <v>26.399797009595055</v>
      </c>
      <c r="S21" s="37">
        <v>27.47002767239999</v>
      </c>
      <c r="T21" s="37">
        <v>30.356514334680519</v>
      </c>
      <c r="U21" s="37">
        <v>27.976979662757426</v>
      </c>
      <c r="V21" s="37">
        <v>39.178045609843906</v>
      </c>
      <c r="W21" s="37">
        <v>43.36905202018584</v>
      </c>
      <c r="X21" s="37">
        <v>38.964878635561142</v>
      </c>
      <c r="Y21" s="37">
        <v>49.05044743329745</v>
      </c>
      <c r="Z21" s="37">
        <v>43.371163338450863</v>
      </c>
      <c r="AA21" s="37">
        <v>43.099659944469963</v>
      </c>
      <c r="AB21" s="37">
        <v>38.424452814876091</v>
      </c>
      <c r="AC21" s="37">
        <v>21.911768549545663</v>
      </c>
      <c r="AD21" s="37">
        <v>20.145948814102347</v>
      </c>
      <c r="AE21" s="37">
        <v>11.899882434894536</v>
      </c>
      <c r="AF21" s="37">
        <v>12.91084859263669</v>
      </c>
      <c r="AG21" s="37">
        <v>18.191382378435474</v>
      </c>
      <c r="AH21" s="37">
        <v>24.52559185481315</v>
      </c>
      <c r="AI21" s="37">
        <v>35.389853755412986</v>
      </c>
      <c r="AJ21" s="37">
        <v>26.489948402201769</v>
      </c>
    </row>
    <row r="22" spans="1:37" s="55" customFormat="1" ht="15" customHeight="1" x14ac:dyDescent="0.2">
      <c r="A22" s="103"/>
      <c r="B22" s="72"/>
      <c r="C22" s="72"/>
      <c r="D22" s="72"/>
      <c r="E22" s="72" t="s">
        <v>137</v>
      </c>
      <c r="F22" s="72"/>
      <c r="L22" s="37">
        <v>48.005457380007385</v>
      </c>
      <c r="M22" s="37">
        <v>47.442455259150449</v>
      </c>
      <c r="N22" s="37">
        <v>77.502595165666577</v>
      </c>
      <c r="O22" s="37">
        <v>67.390680513320405</v>
      </c>
      <c r="P22" s="37">
        <v>49.221973280384404</v>
      </c>
      <c r="Q22" s="37">
        <v>66.291501478612219</v>
      </c>
      <c r="R22" s="37">
        <v>70.085836801576718</v>
      </c>
      <c r="S22" s="37">
        <v>72.465722828143441</v>
      </c>
      <c r="T22" s="37">
        <v>95.573425996188107</v>
      </c>
      <c r="U22" s="37">
        <v>104.0106464403728</v>
      </c>
      <c r="V22" s="37">
        <v>71.255330475041035</v>
      </c>
      <c r="W22" s="37">
        <v>40.741785155172842</v>
      </c>
      <c r="X22" s="37">
        <v>59.409774195974194</v>
      </c>
      <c r="Y22" s="37">
        <v>59.331906069376949</v>
      </c>
      <c r="Z22" s="37">
        <v>64.940141725330605</v>
      </c>
      <c r="AA22" s="37">
        <v>59.788531363551471</v>
      </c>
      <c r="AB22" s="37">
        <v>64.604473394036162</v>
      </c>
      <c r="AC22" s="37">
        <v>49.550861699860661</v>
      </c>
      <c r="AD22" s="37">
        <v>88.862244559758039</v>
      </c>
      <c r="AE22" s="37">
        <v>113.3749325412585</v>
      </c>
      <c r="AF22" s="37">
        <v>102.96403215857598</v>
      </c>
      <c r="AG22" s="37">
        <v>93.666212987170724</v>
      </c>
      <c r="AH22" s="37">
        <v>101.63480267281176</v>
      </c>
      <c r="AI22" s="37">
        <v>123.30127975477713</v>
      </c>
      <c r="AJ22" s="37">
        <v>140.6627421466078</v>
      </c>
    </row>
    <row r="23" spans="1:37" s="55" customFormat="1" ht="15" customHeight="1" x14ac:dyDescent="0.2">
      <c r="A23" s="103"/>
      <c r="B23" s="72"/>
      <c r="C23" s="72">
        <v>1.5</v>
      </c>
      <c r="D23" s="72" t="s">
        <v>159</v>
      </c>
      <c r="E23" s="72"/>
      <c r="F23" s="72"/>
      <c r="L23" s="37">
        <v>-124.54767072669786</v>
      </c>
      <c r="M23" s="37">
        <v>-98.293845279604994</v>
      </c>
      <c r="N23" s="37">
        <v>-103.5408082775194</v>
      </c>
      <c r="O23" s="37">
        <v>-132.66395698772851</v>
      </c>
      <c r="P23" s="37">
        <v>-136.5036620445087</v>
      </c>
      <c r="Q23" s="37">
        <v>-262.56223408090091</v>
      </c>
      <c r="R23" s="37">
        <v>-246.97535547389285</v>
      </c>
      <c r="S23" s="37">
        <v>-235.98713660771764</v>
      </c>
      <c r="T23" s="37">
        <v>-200.77731783147522</v>
      </c>
      <c r="U23" s="37">
        <v>-157.52842723658142</v>
      </c>
      <c r="V23" s="37">
        <v>-205.34168883130349</v>
      </c>
      <c r="W23" s="37">
        <v>-242.33753459023566</v>
      </c>
      <c r="X23" s="37">
        <v>-288.83054051490797</v>
      </c>
      <c r="Y23" s="37">
        <v>-289.85205006177767</v>
      </c>
      <c r="Z23" s="37">
        <v>-344.64650196804058</v>
      </c>
      <c r="AA23" s="37">
        <v>-285.70031531797008</v>
      </c>
      <c r="AB23" s="37">
        <v>-347.67531252200126</v>
      </c>
      <c r="AC23" s="37">
        <v>-378.06971830902933</v>
      </c>
      <c r="AD23" s="37">
        <v>-377.4698816843478</v>
      </c>
      <c r="AE23" s="37">
        <v>-319.30979388284152</v>
      </c>
      <c r="AF23" s="37">
        <v>-243.19500244093598</v>
      </c>
      <c r="AG23" s="37">
        <v>-346.13492397178561</v>
      </c>
      <c r="AH23" s="37">
        <v>-401.42657161467537</v>
      </c>
      <c r="AI23" s="37">
        <v>-428.3259712008811</v>
      </c>
      <c r="AJ23" s="37">
        <v>-563.29120503291131</v>
      </c>
    </row>
    <row r="24" spans="1:37" s="55" customFormat="1" ht="15" customHeight="1" x14ac:dyDescent="0.2">
      <c r="A24" s="103"/>
      <c r="B24" s="72"/>
      <c r="C24" s="72"/>
      <c r="D24" s="72"/>
      <c r="E24" s="72" t="s">
        <v>153</v>
      </c>
      <c r="F24" s="72"/>
      <c r="L24" s="37">
        <v>122.96976483036487</v>
      </c>
      <c r="M24" s="37">
        <v>148.50867974493318</v>
      </c>
      <c r="N24" s="37">
        <v>143.68016195371669</v>
      </c>
      <c r="O24" s="37">
        <v>170.31826572229789</v>
      </c>
      <c r="P24" s="37">
        <v>138.38671502103477</v>
      </c>
      <c r="Q24" s="37">
        <v>140.15308758543864</v>
      </c>
      <c r="R24" s="37">
        <v>170.11449549775901</v>
      </c>
      <c r="S24" s="37">
        <v>171.02026414323601</v>
      </c>
      <c r="T24" s="37">
        <v>155.53041408406483</v>
      </c>
      <c r="U24" s="37">
        <v>169.17074381335868</v>
      </c>
      <c r="V24" s="37">
        <v>179.25527488835979</v>
      </c>
      <c r="W24" s="37">
        <v>193.7078674279189</v>
      </c>
      <c r="X24" s="37">
        <v>194.57717822582038</v>
      </c>
      <c r="Y24" s="37">
        <v>205.14641624656292</v>
      </c>
      <c r="Z24" s="37">
        <v>225.90896696792498</v>
      </c>
      <c r="AA24" s="37">
        <v>219.96346954734531</v>
      </c>
      <c r="AB24" s="37">
        <v>208.07303794457096</v>
      </c>
      <c r="AC24" s="37">
        <v>222.91496795655962</v>
      </c>
      <c r="AD24" s="37">
        <v>224.20906748085133</v>
      </c>
      <c r="AE24" s="37">
        <v>222.55855322044764</v>
      </c>
      <c r="AF24" s="37">
        <v>219.99892818254369</v>
      </c>
      <c r="AG24" s="37">
        <v>221.07276449333924</v>
      </c>
      <c r="AH24" s="37">
        <v>214.49094977649932</v>
      </c>
      <c r="AI24" s="37">
        <v>241.07906544651618</v>
      </c>
      <c r="AJ24" s="37">
        <v>262.15074216183734</v>
      </c>
    </row>
    <row r="25" spans="1:37" s="55" customFormat="1" ht="15" customHeight="1" x14ac:dyDescent="0.2">
      <c r="A25" s="103"/>
      <c r="B25" s="72"/>
      <c r="C25" s="72"/>
      <c r="D25" s="72"/>
      <c r="E25" s="72" t="s">
        <v>154</v>
      </c>
      <c r="F25" s="72"/>
      <c r="L25" s="37">
        <v>247.51743555706273</v>
      </c>
      <c r="M25" s="37">
        <v>246.80252502453817</v>
      </c>
      <c r="N25" s="37">
        <v>247.22097023123609</v>
      </c>
      <c r="O25" s="37">
        <v>302.98222271002641</v>
      </c>
      <c r="P25" s="37">
        <v>274.89037706554348</v>
      </c>
      <c r="Q25" s="37">
        <v>402.71532166633955</v>
      </c>
      <c r="R25" s="37">
        <v>417.08985097165186</v>
      </c>
      <c r="S25" s="37">
        <v>407.00740075095365</v>
      </c>
      <c r="T25" s="37">
        <v>356.30773191554005</v>
      </c>
      <c r="U25" s="37">
        <v>326.69917104994011</v>
      </c>
      <c r="V25" s="37">
        <v>384.59696371966328</v>
      </c>
      <c r="W25" s="37">
        <v>436.04540201815456</v>
      </c>
      <c r="X25" s="37">
        <v>483.40771874072834</v>
      </c>
      <c r="Y25" s="37">
        <v>494.9984663083406</v>
      </c>
      <c r="Z25" s="37">
        <v>570.55546893596556</v>
      </c>
      <c r="AA25" s="37">
        <v>505.66378486531539</v>
      </c>
      <c r="AB25" s="37">
        <v>555.74835046657222</v>
      </c>
      <c r="AC25" s="37">
        <v>600.98468626558895</v>
      </c>
      <c r="AD25" s="37">
        <v>601.67894916519913</v>
      </c>
      <c r="AE25" s="37">
        <v>541.86834710328912</v>
      </c>
      <c r="AF25" s="37">
        <v>463.19393062347967</v>
      </c>
      <c r="AG25" s="37">
        <v>567.20768846512487</v>
      </c>
      <c r="AH25" s="37">
        <v>615.91752139117466</v>
      </c>
      <c r="AI25" s="37">
        <v>669.40503664739731</v>
      </c>
      <c r="AJ25" s="37">
        <v>825.44194719474865</v>
      </c>
    </row>
    <row r="26" spans="1:37" s="53" customFormat="1" ht="15" customHeight="1" x14ac:dyDescent="0.25">
      <c r="A26" s="101">
        <v>2</v>
      </c>
      <c r="B26" s="74" t="s">
        <v>120</v>
      </c>
      <c r="C26" s="74"/>
      <c r="D26" s="74"/>
      <c r="E26" s="74"/>
      <c r="F26" s="74"/>
      <c r="L26" s="34">
        <v>-182.13320330504018</v>
      </c>
      <c r="M26" s="34">
        <v>-216.06969481543956</v>
      </c>
      <c r="N26" s="34">
        <v>-367.77956664618864</v>
      </c>
      <c r="O26" s="34">
        <v>-251.90227314947768</v>
      </c>
      <c r="P26" s="34">
        <v>-326.11793931003751</v>
      </c>
      <c r="Q26" s="34">
        <v>-1094.3311151083722</v>
      </c>
      <c r="R26" s="34">
        <v>-422.41067721108618</v>
      </c>
      <c r="S26" s="34">
        <v>-909.67725370793016</v>
      </c>
      <c r="T26" s="34">
        <v>-442.76455169331837</v>
      </c>
      <c r="U26" s="34">
        <v>-308.34559610832929</v>
      </c>
      <c r="V26" s="34">
        <v>-377.42182295728128</v>
      </c>
      <c r="W26" s="34">
        <v>-647.60890406757346</v>
      </c>
      <c r="X26" s="34">
        <v>-344.00211819261091</v>
      </c>
      <c r="Y26" s="34">
        <v>-400.06822130824412</v>
      </c>
      <c r="Z26" s="34">
        <v>-310.14134553368149</v>
      </c>
      <c r="AA26" s="34">
        <v>-346.5991447697844</v>
      </c>
      <c r="AB26" s="34">
        <v>-353.63950213265872</v>
      </c>
      <c r="AC26" s="34">
        <v>-425.63738991193634</v>
      </c>
      <c r="AD26" s="34">
        <v>-549.13519874692315</v>
      </c>
      <c r="AE26" s="34">
        <v>-415.65073604698671</v>
      </c>
      <c r="AF26" s="34">
        <v>-203.00972943987529</v>
      </c>
      <c r="AG26" s="34">
        <v>-332.49399010365266</v>
      </c>
      <c r="AH26" s="34">
        <v>-344.92711724109063</v>
      </c>
      <c r="AI26" s="34">
        <v>-704.10863619149677</v>
      </c>
      <c r="AJ26" s="34">
        <v>-548.14523181369009</v>
      </c>
    </row>
    <row r="27" spans="1:37" s="55" customFormat="1" ht="15" customHeight="1" x14ac:dyDescent="0.2">
      <c r="A27" s="103"/>
      <c r="B27" s="72"/>
      <c r="C27" s="72" t="s">
        <v>153</v>
      </c>
      <c r="D27" s="72"/>
      <c r="E27" s="72"/>
      <c r="F27" s="72"/>
      <c r="L27" s="37">
        <v>165.48266904935952</v>
      </c>
      <c r="M27" s="37">
        <v>164.6212995586958</v>
      </c>
      <c r="N27" s="37">
        <v>122.75129322264036</v>
      </c>
      <c r="O27" s="37">
        <v>130.55930479794628</v>
      </c>
      <c r="P27" s="37">
        <v>143.22787423174347</v>
      </c>
      <c r="Q27" s="37">
        <v>167.12077745558997</v>
      </c>
      <c r="R27" s="37">
        <v>206.64551296789261</v>
      </c>
      <c r="S27" s="37">
        <v>264.06362388130867</v>
      </c>
      <c r="T27" s="37">
        <v>247.89653481635568</v>
      </c>
      <c r="U27" s="37">
        <v>227.54528597564268</v>
      </c>
      <c r="V27" s="37">
        <v>207.94820574482878</v>
      </c>
      <c r="W27" s="37">
        <v>204.90937945606231</v>
      </c>
      <c r="X27" s="37">
        <v>206.3004618403906</v>
      </c>
      <c r="Y27" s="37">
        <v>252.82560317348805</v>
      </c>
      <c r="Z27" s="37">
        <v>247.77042457559014</v>
      </c>
      <c r="AA27" s="37">
        <v>256.3222676637032</v>
      </c>
      <c r="AB27" s="37">
        <v>263.84317706750534</v>
      </c>
      <c r="AC27" s="37">
        <v>267.8770573592534</v>
      </c>
      <c r="AD27" s="37">
        <v>322.92668184380585</v>
      </c>
      <c r="AE27" s="37">
        <v>340.56313992267508</v>
      </c>
      <c r="AF27" s="37">
        <v>321.25253667719539</v>
      </c>
      <c r="AG27" s="37">
        <v>304.40547241248885</v>
      </c>
      <c r="AH27" s="37">
        <v>405.60897576790603</v>
      </c>
      <c r="AI27" s="37">
        <v>493.00227431584068</v>
      </c>
      <c r="AJ27" s="37">
        <v>581.83555728139459</v>
      </c>
    </row>
    <row r="28" spans="1:37" s="55" customFormat="1" ht="15" customHeight="1" x14ac:dyDescent="0.2">
      <c r="A28" s="103"/>
      <c r="B28" s="72"/>
      <c r="C28" s="72" t="s">
        <v>154</v>
      </c>
      <c r="D28" s="72"/>
      <c r="E28" s="72"/>
      <c r="F28" s="72"/>
      <c r="L28" s="37">
        <v>347.6158723543997</v>
      </c>
      <c r="M28" s="37">
        <v>380.69099437413536</v>
      </c>
      <c r="N28" s="37">
        <v>490.530859868829</v>
      </c>
      <c r="O28" s="37">
        <v>382.46157794742396</v>
      </c>
      <c r="P28" s="37">
        <v>469.34581354178101</v>
      </c>
      <c r="Q28" s="37">
        <v>1261.4518925639622</v>
      </c>
      <c r="R28" s="37">
        <v>629.0561901789788</v>
      </c>
      <c r="S28" s="37">
        <v>1173.7408775892388</v>
      </c>
      <c r="T28" s="37">
        <v>690.66108650967408</v>
      </c>
      <c r="U28" s="37">
        <v>535.89088208397197</v>
      </c>
      <c r="V28" s="37">
        <v>585.37002870211006</v>
      </c>
      <c r="W28" s="37">
        <v>852.51828352363577</v>
      </c>
      <c r="X28" s="37">
        <v>550.3025800330015</v>
      </c>
      <c r="Y28" s="37">
        <v>652.89382448173217</v>
      </c>
      <c r="Z28" s="37">
        <v>557.91177010927163</v>
      </c>
      <c r="AA28" s="37">
        <v>602.9214124334876</v>
      </c>
      <c r="AB28" s="37">
        <v>617.48267920016406</v>
      </c>
      <c r="AC28" s="37">
        <v>693.51444727118974</v>
      </c>
      <c r="AD28" s="37">
        <v>872.06188059072906</v>
      </c>
      <c r="AE28" s="37">
        <v>756.21387596966179</v>
      </c>
      <c r="AF28" s="37">
        <v>524.26226611707068</v>
      </c>
      <c r="AG28" s="37">
        <v>636.89946251614151</v>
      </c>
      <c r="AH28" s="37">
        <v>750.53609300899666</v>
      </c>
      <c r="AI28" s="37">
        <v>1197.1109105073374</v>
      </c>
      <c r="AJ28" s="37">
        <v>1129.9807890950847</v>
      </c>
    </row>
    <row r="29" spans="1:37" s="53" customFormat="1" ht="15" customHeight="1" x14ac:dyDescent="0.25">
      <c r="A29" s="101"/>
      <c r="B29" s="74"/>
      <c r="C29" s="74">
        <v>2.1</v>
      </c>
      <c r="D29" s="74" t="s">
        <v>122</v>
      </c>
      <c r="E29" s="74"/>
      <c r="F29" s="74"/>
      <c r="L29" s="34">
        <v>-43.034197596455442</v>
      </c>
      <c r="M29" s="34">
        <v>-102.47661041201782</v>
      </c>
      <c r="N29" s="34">
        <v>-242.91117605210957</v>
      </c>
      <c r="O29" s="34">
        <v>-95.421822599291914</v>
      </c>
      <c r="P29" s="34">
        <v>-133.0389237291858</v>
      </c>
      <c r="Q29" s="34">
        <v>-857.32705601297073</v>
      </c>
      <c r="R29" s="34">
        <v>-189.45197220728792</v>
      </c>
      <c r="S29" s="34">
        <v>-688.48338249611629</v>
      </c>
      <c r="T29" s="34">
        <v>-208.76937397739908</v>
      </c>
      <c r="U29" s="34">
        <v>-158.8622853393195</v>
      </c>
      <c r="V29" s="34">
        <v>-250.98425091922286</v>
      </c>
      <c r="W29" s="34">
        <v>-440.38563000050942</v>
      </c>
      <c r="X29" s="34">
        <v>-207.77611598628042</v>
      </c>
      <c r="Y29" s="34">
        <v>-294.12008185930637</v>
      </c>
      <c r="Z29" s="34">
        <v>-183.96570300665616</v>
      </c>
      <c r="AA29" s="34">
        <v>-223.34997504411606</v>
      </c>
      <c r="AB29" s="34">
        <v>-242.0845557136048</v>
      </c>
      <c r="AC29" s="34">
        <v>-305.3620865355536</v>
      </c>
      <c r="AD29" s="34">
        <v>-384.1831569772171</v>
      </c>
      <c r="AE29" s="34">
        <v>-274.59452500672705</v>
      </c>
      <c r="AF29" s="34">
        <v>-121.99815921880963</v>
      </c>
      <c r="AG29" s="34">
        <v>-187.37625840766736</v>
      </c>
      <c r="AH29" s="34">
        <v>-223.16594893081245</v>
      </c>
      <c r="AI29" s="34">
        <v>-564.92496605459246</v>
      </c>
      <c r="AJ29" s="34">
        <v>-405.11912385438853</v>
      </c>
    </row>
    <row r="30" spans="1:37" s="53" customFormat="1" ht="15" customHeight="1" x14ac:dyDescent="0.25">
      <c r="A30" s="103"/>
      <c r="B30" s="72"/>
      <c r="C30" s="72"/>
      <c r="D30" s="72"/>
      <c r="E30" s="72" t="s">
        <v>153</v>
      </c>
      <c r="F30" s="72"/>
      <c r="G30" s="55"/>
      <c r="H30" s="55"/>
      <c r="I30" s="55"/>
      <c r="J30" s="55"/>
      <c r="K30" s="55"/>
      <c r="L30" s="37">
        <v>94.846215556715123</v>
      </c>
      <c r="M30" s="37">
        <v>89.217915071017373</v>
      </c>
      <c r="N30" s="37">
        <v>57.550364717561656</v>
      </c>
      <c r="O30" s="37">
        <v>57.546097584022441</v>
      </c>
      <c r="P30" s="37">
        <v>63.278277498794338</v>
      </c>
      <c r="Q30" s="37">
        <v>75.886118905025455</v>
      </c>
      <c r="R30" s="37">
        <v>111.3544885235207</v>
      </c>
      <c r="S30" s="37">
        <v>162.37040609592918</v>
      </c>
      <c r="T30" s="37">
        <v>128.57705270195765</v>
      </c>
      <c r="U30" s="37">
        <v>106.16630270134374</v>
      </c>
      <c r="V30" s="37">
        <v>82.361058654407387</v>
      </c>
      <c r="W30" s="37">
        <v>71.919426171230498</v>
      </c>
      <c r="X30" s="37">
        <v>64.767099743563932</v>
      </c>
      <c r="Y30" s="37">
        <v>68.040210358710112</v>
      </c>
      <c r="Z30" s="37">
        <v>81.193794860567479</v>
      </c>
      <c r="AA30" s="37">
        <v>87.66996229820947</v>
      </c>
      <c r="AB30" s="37">
        <v>93.663098689899769</v>
      </c>
      <c r="AC30" s="37">
        <v>104.24281473257126</v>
      </c>
      <c r="AD30" s="37">
        <v>113.72448604633668</v>
      </c>
      <c r="AE30" s="37">
        <v>163.89997301736068</v>
      </c>
      <c r="AF30" s="37">
        <v>138.61732205706272</v>
      </c>
      <c r="AG30" s="37">
        <v>120.85310917141408</v>
      </c>
      <c r="AH30" s="37">
        <v>186.46361058074436</v>
      </c>
      <c r="AI30" s="37">
        <v>259.23945231012817</v>
      </c>
      <c r="AJ30" s="37">
        <v>336.61052349925825</v>
      </c>
      <c r="AK30" s="55"/>
    </row>
    <row r="31" spans="1:37" s="55" customFormat="1" ht="15" customHeight="1" x14ac:dyDescent="0.2">
      <c r="A31" s="103"/>
      <c r="B31" s="72"/>
      <c r="C31" s="72"/>
      <c r="D31" s="72"/>
      <c r="E31" s="72" t="s">
        <v>154</v>
      </c>
      <c r="F31" s="72"/>
      <c r="L31" s="37">
        <v>137.88041315317057</v>
      </c>
      <c r="M31" s="37">
        <v>191.69452548303519</v>
      </c>
      <c r="N31" s="37">
        <v>300.46154076967122</v>
      </c>
      <c r="O31" s="37">
        <v>152.96792018331436</v>
      </c>
      <c r="P31" s="37">
        <v>196.31720122798015</v>
      </c>
      <c r="Q31" s="37">
        <v>933.21317491799618</v>
      </c>
      <c r="R31" s="37">
        <v>300.80646073080862</v>
      </c>
      <c r="S31" s="37">
        <v>850.85378859204548</v>
      </c>
      <c r="T31" s="37">
        <v>337.34642667935674</v>
      </c>
      <c r="U31" s="37">
        <v>265.02858804066324</v>
      </c>
      <c r="V31" s="37">
        <v>333.34530957363023</v>
      </c>
      <c r="W31" s="37">
        <v>512.30505617173992</v>
      </c>
      <c r="X31" s="37">
        <v>272.54321572984435</v>
      </c>
      <c r="Y31" s="37">
        <v>362.16029221801648</v>
      </c>
      <c r="Z31" s="37">
        <v>265.15949786722365</v>
      </c>
      <c r="AA31" s="37">
        <v>311.01993734232553</v>
      </c>
      <c r="AB31" s="37">
        <v>335.74765440350455</v>
      </c>
      <c r="AC31" s="37">
        <v>409.60490126812488</v>
      </c>
      <c r="AD31" s="37">
        <v>497.90764302355376</v>
      </c>
      <c r="AE31" s="37">
        <v>438.4944980240877</v>
      </c>
      <c r="AF31" s="37">
        <v>260.61548127587236</v>
      </c>
      <c r="AG31" s="37">
        <v>308.22936757908144</v>
      </c>
      <c r="AH31" s="37">
        <v>409.62955951155681</v>
      </c>
      <c r="AI31" s="37">
        <v>824.16441836472063</v>
      </c>
      <c r="AJ31" s="37">
        <v>741.72964735364678</v>
      </c>
    </row>
    <row r="32" spans="1:37" s="55" customFormat="1" ht="15" customHeight="1" x14ac:dyDescent="0.2">
      <c r="A32" s="103"/>
      <c r="B32" s="72"/>
      <c r="C32" s="72"/>
      <c r="D32" s="72" t="s">
        <v>160</v>
      </c>
      <c r="E32" s="72" t="s">
        <v>161</v>
      </c>
      <c r="F32" s="72"/>
      <c r="L32" s="37">
        <v>-0.35846971413189466</v>
      </c>
      <c r="M32" s="37">
        <v>-0.29080067749999994</v>
      </c>
      <c r="N32" s="37">
        <v>-0.97817318459987967</v>
      </c>
      <c r="O32" s="37">
        <v>-1.4728260277027936</v>
      </c>
      <c r="P32" s="37">
        <v>-1.0971145676786622</v>
      </c>
      <c r="Q32" s="37">
        <v>-4.3050373311030325</v>
      </c>
      <c r="R32" s="37">
        <v>-14.688066540127608</v>
      </c>
      <c r="S32" s="37">
        <v>-8.7433571941293842</v>
      </c>
      <c r="T32" s="37">
        <v>-0.90938881668216176</v>
      </c>
      <c r="U32" s="37">
        <v>6.1965122608272356</v>
      </c>
      <c r="V32" s="37">
        <v>-2.0556027237176222</v>
      </c>
      <c r="W32" s="37">
        <v>-2.3754233743050923</v>
      </c>
      <c r="X32" s="37">
        <v>-0.98896260674521708</v>
      </c>
      <c r="Y32" s="37">
        <v>1.2083109810585508</v>
      </c>
      <c r="Z32" s="37">
        <v>-2.8060625005385322</v>
      </c>
      <c r="AA32" s="37">
        <v>-5.6720762764299444</v>
      </c>
      <c r="AB32" s="37">
        <v>-3.6670751505139489</v>
      </c>
      <c r="AC32" s="37">
        <v>-5.7002725965130097</v>
      </c>
      <c r="AD32" s="37">
        <v>-21.299774225083517</v>
      </c>
      <c r="AE32" s="37">
        <v>-14.806051451854835</v>
      </c>
      <c r="AF32" s="37">
        <v>-15.660969760245251</v>
      </c>
      <c r="AG32" s="37">
        <v>-7.4755257290624915</v>
      </c>
      <c r="AH32" s="37">
        <v>-10.556840423001322</v>
      </c>
      <c r="AI32" s="37">
        <v>-17.037793002202093</v>
      </c>
      <c r="AJ32" s="37">
        <v>-28.49828872089671</v>
      </c>
    </row>
    <row r="33" spans="1:36" s="55" customFormat="1" ht="15" customHeight="1" x14ac:dyDescent="0.2">
      <c r="A33" s="103"/>
      <c r="B33" s="72"/>
      <c r="C33" s="72"/>
      <c r="D33" s="72"/>
      <c r="E33" s="72"/>
      <c r="F33" s="72" t="s">
        <v>153</v>
      </c>
      <c r="L33" s="37">
        <v>9.3062910400000004E-2</v>
      </c>
      <c r="M33" s="37">
        <v>0.8095813609000001</v>
      </c>
      <c r="N33" s="37">
        <v>0.81170308351562126</v>
      </c>
      <c r="O33" s="37">
        <v>0.44156126150094738</v>
      </c>
      <c r="P33" s="37">
        <v>0.9838076998862878</v>
      </c>
      <c r="Q33" s="37">
        <v>1.4648449975221924</v>
      </c>
      <c r="R33" s="37">
        <v>1.6944504784793861</v>
      </c>
      <c r="S33" s="37">
        <v>8.5592689982952308</v>
      </c>
      <c r="T33" s="37">
        <v>8.7932030542724888</v>
      </c>
      <c r="U33" s="37">
        <v>9.4017063485568357</v>
      </c>
      <c r="V33" s="37">
        <v>2.006118705861021</v>
      </c>
      <c r="W33" s="37">
        <v>1.2214779618795832</v>
      </c>
      <c r="X33" s="37">
        <v>3.4355266946903167</v>
      </c>
      <c r="Y33" s="37">
        <v>5.8549655914024683</v>
      </c>
      <c r="Z33" s="37">
        <v>6.0800074613371144</v>
      </c>
      <c r="AA33" s="37">
        <v>4.1987622658345529</v>
      </c>
      <c r="AB33" s="37">
        <v>3.0497483168910597</v>
      </c>
      <c r="AC33" s="37">
        <v>2.2230334672377681</v>
      </c>
      <c r="AD33" s="37">
        <v>7.5860720003396782</v>
      </c>
      <c r="AE33" s="37">
        <v>9.2738723357802932</v>
      </c>
      <c r="AF33" s="37">
        <v>9.6879157045088675</v>
      </c>
      <c r="AG33" s="37">
        <v>7.6117194685995528</v>
      </c>
      <c r="AH33" s="37">
        <v>9.9350122821284508</v>
      </c>
      <c r="AI33" s="37">
        <v>13.19957428949035</v>
      </c>
      <c r="AJ33" s="37">
        <v>12.364488265772728</v>
      </c>
    </row>
    <row r="34" spans="1:36" s="55" customFormat="1" ht="15" customHeight="1" x14ac:dyDescent="0.2">
      <c r="A34" s="103"/>
      <c r="B34" s="72"/>
      <c r="C34" s="72"/>
      <c r="D34" s="72"/>
      <c r="E34" s="72"/>
      <c r="F34" s="72" t="s">
        <v>154</v>
      </c>
      <c r="L34" s="37">
        <v>0.45153262453189463</v>
      </c>
      <c r="M34" s="37">
        <v>1.1003820384</v>
      </c>
      <c r="N34" s="37">
        <v>1.7898762681155009</v>
      </c>
      <c r="O34" s="37">
        <v>1.914387289203741</v>
      </c>
      <c r="P34" s="37">
        <v>2.0809222675649499</v>
      </c>
      <c r="Q34" s="37">
        <v>5.7698823286252248</v>
      </c>
      <c r="R34" s="37">
        <v>16.382517018606993</v>
      </c>
      <c r="S34" s="37">
        <v>17.302626192424615</v>
      </c>
      <c r="T34" s="37">
        <v>9.7025918709546506</v>
      </c>
      <c r="U34" s="37">
        <v>3.2051940877296001</v>
      </c>
      <c r="V34" s="37">
        <v>4.0617214295786432</v>
      </c>
      <c r="W34" s="37">
        <v>3.5969013361846756</v>
      </c>
      <c r="X34" s="37">
        <v>4.4244893014355338</v>
      </c>
      <c r="Y34" s="37">
        <v>4.6466546103439175</v>
      </c>
      <c r="Z34" s="37">
        <v>8.8860699618756467</v>
      </c>
      <c r="AA34" s="37">
        <v>9.8708385422644973</v>
      </c>
      <c r="AB34" s="37">
        <v>6.7168234674050087</v>
      </c>
      <c r="AC34" s="37">
        <v>7.9233060637507782</v>
      </c>
      <c r="AD34" s="37">
        <v>28.885846225423197</v>
      </c>
      <c r="AE34" s="37">
        <v>24.079923787635128</v>
      </c>
      <c r="AF34" s="37">
        <v>25.348885464754119</v>
      </c>
      <c r="AG34" s="37">
        <v>15.087245197662044</v>
      </c>
      <c r="AH34" s="37">
        <v>20.491852705129773</v>
      </c>
      <c r="AI34" s="37">
        <v>30.237367291692443</v>
      </c>
      <c r="AJ34" s="37">
        <v>40.862776986669438</v>
      </c>
    </row>
    <row r="35" spans="1:36" s="55" customFormat="1" ht="15" customHeight="1" x14ac:dyDescent="0.2">
      <c r="A35" s="103"/>
      <c r="B35" s="72"/>
      <c r="C35" s="72"/>
      <c r="D35" s="72" t="s">
        <v>162</v>
      </c>
      <c r="E35" s="72" t="s">
        <v>163</v>
      </c>
      <c r="F35" s="72"/>
      <c r="L35" s="37">
        <v>-42.675727882323542</v>
      </c>
      <c r="M35" s="37">
        <v>-102.18580973451782</v>
      </c>
      <c r="N35" s="37">
        <v>-241.93300286750969</v>
      </c>
      <c r="O35" s="37">
        <v>-93.948996571589134</v>
      </c>
      <c r="P35" s="37">
        <v>-131.94180916150714</v>
      </c>
      <c r="Q35" s="37">
        <v>-853.02201868186762</v>
      </c>
      <c r="R35" s="37">
        <v>-174.76390566716029</v>
      </c>
      <c r="S35" s="37">
        <v>-679.74002530198686</v>
      </c>
      <c r="T35" s="37">
        <v>-207.85998516071689</v>
      </c>
      <c r="U35" s="37">
        <v>-165.05879760014676</v>
      </c>
      <c r="V35" s="37">
        <v>-248.92864819550522</v>
      </c>
      <c r="W35" s="37">
        <v>-438.01020662620436</v>
      </c>
      <c r="X35" s="37">
        <v>-206.7871533795352</v>
      </c>
      <c r="Y35" s="37">
        <v>-295.32839284036493</v>
      </c>
      <c r="Z35" s="37">
        <v>-181.15964050611763</v>
      </c>
      <c r="AA35" s="37">
        <v>-217.67789876768612</v>
      </c>
      <c r="AB35" s="37">
        <v>-238.41748056309086</v>
      </c>
      <c r="AC35" s="37">
        <v>-299.6618139390406</v>
      </c>
      <c r="AD35" s="37">
        <v>-362.8768332193323</v>
      </c>
      <c r="AE35" s="37">
        <v>-259.62737355487218</v>
      </c>
      <c r="AF35" s="37">
        <v>-106.17608945856438</v>
      </c>
      <c r="AG35" s="37">
        <v>-179.72620767860482</v>
      </c>
      <c r="AH35" s="37">
        <v>-212.56883250781112</v>
      </c>
      <c r="AI35" s="37">
        <v>-547.88717305239038</v>
      </c>
      <c r="AJ35" s="37">
        <v>-376.62083513349177</v>
      </c>
    </row>
    <row r="36" spans="1:36" s="55" customFormat="1" ht="15" customHeight="1" x14ac:dyDescent="0.2">
      <c r="A36" s="103"/>
      <c r="B36" s="72"/>
      <c r="C36" s="72"/>
      <c r="D36" s="72"/>
      <c r="E36" s="72"/>
      <c r="F36" s="72" t="s">
        <v>153</v>
      </c>
      <c r="L36" s="37">
        <v>94.753152646315129</v>
      </c>
      <c r="M36" s="37">
        <v>88.408333710117375</v>
      </c>
      <c r="N36" s="37">
        <v>56.738661634046032</v>
      </c>
      <c r="O36" s="37">
        <v>57.10453632252149</v>
      </c>
      <c r="P36" s="37">
        <v>62.294469798908054</v>
      </c>
      <c r="Q36" s="37">
        <v>74.421273907503263</v>
      </c>
      <c r="R36" s="37">
        <v>109.66003804504132</v>
      </c>
      <c r="S36" s="37">
        <v>153.81113709763395</v>
      </c>
      <c r="T36" s="37">
        <v>119.78384964768517</v>
      </c>
      <c r="U36" s="37">
        <v>96.764596352786896</v>
      </c>
      <c r="V36" s="37">
        <v>80.35493994854636</v>
      </c>
      <c r="W36" s="37">
        <v>70.697948209350912</v>
      </c>
      <c r="X36" s="37">
        <v>61.331573048873622</v>
      </c>
      <c r="Y36" s="37">
        <v>62.185244767307637</v>
      </c>
      <c r="Z36" s="37">
        <v>75.113787399230361</v>
      </c>
      <c r="AA36" s="37">
        <v>83.471200032374924</v>
      </c>
      <c r="AB36" s="37">
        <v>90.613350373008714</v>
      </c>
      <c r="AC36" s="37">
        <v>102.01978126533349</v>
      </c>
      <c r="AD36" s="37">
        <v>106.136811833997</v>
      </c>
      <c r="AE36" s="37">
        <v>154.6261006815804</v>
      </c>
      <c r="AF36" s="37">
        <v>128.92940635255385</v>
      </c>
      <c r="AG36" s="37">
        <v>113.24138970281453</v>
      </c>
      <c r="AH36" s="37">
        <v>176.52859829861592</v>
      </c>
      <c r="AI36" s="37">
        <v>246.03987802063784</v>
      </c>
      <c r="AJ36" s="37">
        <v>324.24603523348554</v>
      </c>
    </row>
    <row r="37" spans="1:36" s="55" customFormat="1" ht="15" customHeight="1" x14ac:dyDescent="0.2">
      <c r="A37" s="103"/>
      <c r="B37" s="72"/>
      <c r="C37" s="72"/>
      <c r="D37" s="72"/>
      <c r="E37" s="72"/>
      <c r="F37" s="72" t="s">
        <v>154</v>
      </c>
      <c r="L37" s="37">
        <v>137.42888052863867</v>
      </c>
      <c r="M37" s="37">
        <v>190.59414344463519</v>
      </c>
      <c r="N37" s="37">
        <v>298.67166450155571</v>
      </c>
      <c r="O37" s="37">
        <v>151.05353289411062</v>
      </c>
      <c r="P37" s="37">
        <v>194.23627896041521</v>
      </c>
      <c r="Q37" s="37">
        <v>927.44329258937091</v>
      </c>
      <c r="R37" s="37">
        <v>284.42394371220161</v>
      </c>
      <c r="S37" s="37">
        <v>833.55116239962081</v>
      </c>
      <c r="T37" s="37">
        <v>327.64383480840206</v>
      </c>
      <c r="U37" s="37">
        <v>261.82339395293366</v>
      </c>
      <c r="V37" s="37">
        <v>329.28358814405158</v>
      </c>
      <c r="W37" s="37">
        <v>508.70815483555526</v>
      </c>
      <c r="X37" s="37">
        <v>268.11872642840882</v>
      </c>
      <c r="Y37" s="37">
        <v>357.51363760767254</v>
      </c>
      <c r="Z37" s="37">
        <v>256.273427905348</v>
      </c>
      <c r="AA37" s="37">
        <v>301.14909880006104</v>
      </c>
      <c r="AB37" s="37">
        <v>329.03083093609956</v>
      </c>
      <c r="AC37" s="37">
        <v>401.6815952043741</v>
      </c>
      <c r="AD37" s="37">
        <v>469.0136450533293</v>
      </c>
      <c r="AE37" s="37">
        <v>414.25347423645258</v>
      </c>
      <c r="AF37" s="37">
        <v>235.10549581111823</v>
      </c>
      <c r="AG37" s="37">
        <v>292.96759738141935</v>
      </c>
      <c r="AH37" s="37">
        <v>389.09743080642704</v>
      </c>
      <c r="AI37" s="37">
        <v>793.92705107302822</v>
      </c>
      <c r="AJ37" s="37">
        <v>700.86687036697731</v>
      </c>
    </row>
    <row r="38" spans="1:36" s="55" customFormat="1" ht="15" customHeight="1" x14ac:dyDescent="0.2">
      <c r="A38" s="103"/>
      <c r="B38" s="72"/>
      <c r="C38" s="72"/>
      <c r="D38" s="72"/>
      <c r="E38" s="72"/>
      <c r="F38" s="72" t="s">
        <v>164</v>
      </c>
      <c r="G38" s="55" t="s">
        <v>129</v>
      </c>
      <c r="L38" s="37">
        <v>-57.184798338193829</v>
      </c>
      <c r="M38" s="37">
        <v>-94.325021380161601</v>
      </c>
      <c r="N38" s="37">
        <v>-200.01560389656342</v>
      </c>
      <c r="O38" s="37">
        <v>-58.921526553161904</v>
      </c>
      <c r="P38" s="37">
        <v>-79.019115350124281</v>
      </c>
      <c r="Q38" s="37">
        <v>-800.17752445641622</v>
      </c>
      <c r="R38" s="37">
        <v>-148.04534224625991</v>
      </c>
      <c r="S38" s="37">
        <v>-683.16213344297898</v>
      </c>
      <c r="T38" s="37">
        <v>-173.0769093777302</v>
      </c>
      <c r="U38" s="37">
        <v>-123.43510115814379</v>
      </c>
      <c r="V38" s="37">
        <v>-206.99453879953523</v>
      </c>
      <c r="W38" s="37">
        <v>-400.07915576105472</v>
      </c>
      <c r="X38" s="37">
        <v>-157.10917278399222</v>
      </c>
      <c r="Y38" s="37">
        <v>-229.1327146507717</v>
      </c>
      <c r="Z38" s="37">
        <v>-117.60520496301464</v>
      </c>
      <c r="AA38" s="37">
        <v>-152.35598607583023</v>
      </c>
      <c r="AB38" s="37">
        <v>-159.83712443253827</v>
      </c>
      <c r="AC38" s="37">
        <v>-225.45851609658797</v>
      </c>
      <c r="AD38" s="37">
        <v>-283.18746034371378</v>
      </c>
      <c r="AE38" s="37">
        <v>-206.20583207007897</v>
      </c>
      <c r="AF38" s="37">
        <v>-22.179376352600165</v>
      </c>
      <c r="AG38" s="37">
        <v>-69.064046333004868</v>
      </c>
      <c r="AH38" s="37">
        <v>-128.73193415920102</v>
      </c>
      <c r="AI38" s="37">
        <v>-492.73368905776283</v>
      </c>
      <c r="AJ38" s="37">
        <v>-337.14230724264991</v>
      </c>
    </row>
    <row r="39" spans="1:36" s="55" customFormat="1" ht="15" customHeight="1" x14ac:dyDescent="0.2">
      <c r="A39" s="103"/>
      <c r="B39" s="72"/>
      <c r="C39" s="72"/>
      <c r="D39" s="72"/>
      <c r="E39" s="72"/>
      <c r="F39" s="72"/>
      <c r="H39" s="55" t="s">
        <v>153</v>
      </c>
      <c r="L39" s="37">
        <v>1.0803840103259599</v>
      </c>
      <c r="M39" s="37">
        <v>3.145239891707579</v>
      </c>
      <c r="N39" s="37">
        <v>1.8260086339489288</v>
      </c>
      <c r="O39" s="37">
        <v>2.1303039560490498</v>
      </c>
      <c r="P39" s="37">
        <v>5.0794970463237021</v>
      </c>
      <c r="Q39" s="37">
        <v>9.0229866799036209</v>
      </c>
      <c r="R39" s="37">
        <v>28.289376132728485</v>
      </c>
      <c r="S39" s="37">
        <v>28.347767910530472</v>
      </c>
      <c r="T39" s="37">
        <v>31.418455231981085</v>
      </c>
      <c r="U39" s="37">
        <v>23.605297943120409</v>
      </c>
      <c r="V39" s="37">
        <v>19.453124199774997</v>
      </c>
      <c r="W39" s="37">
        <v>18.877197701722459</v>
      </c>
      <c r="X39" s="37">
        <v>14.085550417178125</v>
      </c>
      <c r="Y39" s="37">
        <v>22.135975362733149</v>
      </c>
      <c r="Z39" s="37">
        <v>20.592111816254373</v>
      </c>
      <c r="AA39" s="37">
        <v>24.66278746609818</v>
      </c>
      <c r="AB39" s="37">
        <v>28.523470261500002</v>
      </c>
      <c r="AC39" s="37">
        <v>31.156815866333329</v>
      </c>
      <c r="AD39" s="37">
        <v>29.461209663303471</v>
      </c>
      <c r="AE39" s="37">
        <v>46.296863354182079</v>
      </c>
      <c r="AF39" s="37">
        <v>42.507135060603282</v>
      </c>
      <c r="AG39" s="37">
        <v>30.348868060035247</v>
      </c>
      <c r="AH39" s="37">
        <v>59.686389355780818</v>
      </c>
      <c r="AI39" s="37">
        <v>72.555497208878137</v>
      </c>
      <c r="AJ39" s="37">
        <v>83.97488577812608</v>
      </c>
    </row>
    <row r="40" spans="1:36" s="55" customFormat="1" ht="15" customHeight="1" x14ac:dyDescent="0.2">
      <c r="A40" s="103"/>
      <c r="B40" s="72"/>
      <c r="C40" s="72"/>
      <c r="D40" s="72"/>
      <c r="E40" s="72"/>
      <c r="F40" s="72"/>
      <c r="H40" s="55" t="s">
        <v>154</v>
      </c>
      <c r="L40" s="37">
        <v>58.265182348519787</v>
      </c>
      <c r="M40" s="37">
        <v>97.470261271869177</v>
      </c>
      <c r="N40" s="37">
        <v>201.84161253051235</v>
      </c>
      <c r="O40" s="37">
        <v>61.051830509210951</v>
      </c>
      <c r="P40" s="37">
        <v>84.09861239644799</v>
      </c>
      <c r="Q40" s="37">
        <v>809.20051113631985</v>
      </c>
      <c r="R40" s="37">
        <v>176.33471837898838</v>
      </c>
      <c r="S40" s="37">
        <v>711.50990135350946</v>
      </c>
      <c r="T40" s="37">
        <v>204.49536460971129</v>
      </c>
      <c r="U40" s="37">
        <v>147.0403991012642</v>
      </c>
      <c r="V40" s="37">
        <v>226.44766299931024</v>
      </c>
      <c r="W40" s="37">
        <v>418.9563534627772</v>
      </c>
      <c r="X40" s="37">
        <v>171.19472320117035</v>
      </c>
      <c r="Y40" s="37">
        <v>251.26869001350485</v>
      </c>
      <c r="Z40" s="37">
        <v>138.19731677926902</v>
      </c>
      <c r="AA40" s="37">
        <v>177.0187735419284</v>
      </c>
      <c r="AB40" s="37">
        <v>188.36059469403827</v>
      </c>
      <c r="AC40" s="37">
        <v>256.61533196292129</v>
      </c>
      <c r="AD40" s="37">
        <v>312.64867000701724</v>
      </c>
      <c r="AE40" s="37">
        <v>252.50269542426105</v>
      </c>
      <c r="AF40" s="37">
        <v>64.686511413203448</v>
      </c>
      <c r="AG40" s="37">
        <v>99.412914393040111</v>
      </c>
      <c r="AH40" s="37">
        <v>188.41832351498184</v>
      </c>
      <c r="AI40" s="37">
        <v>565.28918626664097</v>
      </c>
      <c r="AJ40" s="37">
        <v>421.11719302077597</v>
      </c>
    </row>
    <row r="41" spans="1:36" s="55" customFormat="1" ht="15" customHeight="1" x14ac:dyDescent="0.2">
      <c r="A41" s="103"/>
      <c r="B41" s="72"/>
      <c r="C41" s="72"/>
      <c r="D41" s="72"/>
      <c r="E41" s="72"/>
      <c r="F41" s="72" t="s">
        <v>165</v>
      </c>
      <c r="G41" s="55" t="s">
        <v>130</v>
      </c>
      <c r="L41" s="37">
        <v>18.204400345437239</v>
      </c>
      <c r="M41" s="37">
        <v>16.652130144754942</v>
      </c>
      <c r="N41" s="37">
        <v>2.807577779851524</v>
      </c>
      <c r="O41" s="37">
        <v>-7.3614119908946236</v>
      </c>
      <c r="P41" s="37">
        <v>-13.244494770211823</v>
      </c>
      <c r="Q41" s="37">
        <v>-20.986693502098831</v>
      </c>
      <c r="R41" s="37">
        <v>-9.513848818862229</v>
      </c>
      <c r="S41" s="37">
        <v>6.4202665637385721</v>
      </c>
      <c r="T41" s="37">
        <v>-14.079927473144203</v>
      </c>
      <c r="U41" s="37">
        <v>-20.185699278306544</v>
      </c>
      <c r="V41" s="37">
        <v>-19.058531832476902</v>
      </c>
      <c r="W41" s="37">
        <v>-28.78369215779724</v>
      </c>
      <c r="X41" s="37">
        <v>-37.140668108689304</v>
      </c>
      <c r="Y41" s="37">
        <v>-60.10322070777714</v>
      </c>
      <c r="Z41" s="37">
        <v>-49.696074073790143</v>
      </c>
      <c r="AA41" s="37">
        <v>-57.884549421536519</v>
      </c>
      <c r="AB41" s="37">
        <v>-71.182734556865128</v>
      </c>
      <c r="AC41" s="37">
        <v>-67.555422566299995</v>
      </c>
      <c r="AD41" s="37">
        <v>-66.815896270562845</v>
      </c>
      <c r="AE41" s="37">
        <v>-49.126085230799987</v>
      </c>
      <c r="AF41" s="37">
        <v>-82.62802092228246</v>
      </c>
      <c r="AG41" s="37">
        <v>-97.856650577862041</v>
      </c>
      <c r="AH41" s="37">
        <v>-83.095645611924184</v>
      </c>
      <c r="AI41" s="37">
        <v>-56.493307707520728</v>
      </c>
      <c r="AJ41" s="37">
        <v>-47.114110571516676</v>
      </c>
    </row>
    <row r="42" spans="1:36" s="55" customFormat="1" ht="15" customHeight="1" x14ac:dyDescent="0.2">
      <c r="A42" s="103"/>
      <c r="B42" s="72"/>
      <c r="C42" s="72"/>
      <c r="D42" s="72"/>
      <c r="E42" s="72"/>
      <c r="F42" s="72"/>
      <c r="H42" s="55" t="s">
        <v>153</v>
      </c>
      <c r="L42" s="37">
        <v>36.921083271186397</v>
      </c>
      <c r="M42" s="37">
        <v>41.700184230524215</v>
      </c>
      <c r="N42" s="37">
        <v>31.432192339851518</v>
      </c>
      <c r="O42" s="37">
        <v>29.732592355069919</v>
      </c>
      <c r="P42" s="37">
        <v>35.624320018752272</v>
      </c>
      <c r="Q42" s="37">
        <v>36.527576218177046</v>
      </c>
      <c r="R42" s="37">
        <v>44.865178827434377</v>
      </c>
      <c r="S42" s="37">
        <v>66.981930039568397</v>
      </c>
      <c r="T42" s="37">
        <v>49.045712856357021</v>
      </c>
      <c r="U42" s="37">
        <v>51.974675678813071</v>
      </c>
      <c r="V42" s="37">
        <v>47.058093984196219</v>
      </c>
      <c r="W42" s="37">
        <v>35.234160145656922</v>
      </c>
      <c r="X42" s="37">
        <v>32.843937926629003</v>
      </c>
      <c r="Y42" s="37">
        <v>23.54225684682287</v>
      </c>
      <c r="Z42" s="37">
        <v>38.510642542300005</v>
      </c>
      <c r="AA42" s="37">
        <v>41.248178793584984</v>
      </c>
      <c r="AB42" s="37">
        <v>47.204514676200006</v>
      </c>
      <c r="AC42" s="37">
        <v>57.323321122999999</v>
      </c>
      <c r="AD42" s="37">
        <v>57.913529092600001</v>
      </c>
      <c r="AE42" s="37">
        <v>85.756469476500001</v>
      </c>
      <c r="AF42" s="37">
        <v>71.803782228900005</v>
      </c>
      <c r="AG42" s="37">
        <v>67.636406791895951</v>
      </c>
      <c r="AH42" s="37">
        <v>91.038505217068447</v>
      </c>
      <c r="AI42" s="37">
        <v>124.68751018790601</v>
      </c>
      <c r="AJ42" s="37">
        <v>172.12867630673981</v>
      </c>
    </row>
    <row r="43" spans="1:36" s="55" customFormat="1" ht="15" customHeight="1" x14ac:dyDescent="0.2">
      <c r="A43" s="103"/>
      <c r="B43" s="72"/>
      <c r="C43" s="72"/>
      <c r="D43" s="72"/>
      <c r="E43" s="72"/>
      <c r="F43" s="72"/>
      <c r="H43" s="55" t="s">
        <v>154</v>
      </c>
      <c r="L43" s="37">
        <v>18.716682925749158</v>
      </c>
      <c r="M43" s="37">
        <v>25.048054085769273</v>
      </c>
      <c r="N43" s="37">
        <v>28.624614559999994</v>
      </c>
      <c r="O43" s="37">
        <v>37.094004345964542</v>
      </c>
      <c r="P43" s="37">
        <v>48.868814788964094</v>
      </c>
      <c r="Q43" s="37">
        <v>57.514269720275877</v>
      </c>
      <c r="R43" s="37">
        <v>54.379027646296606</v>
      </c>
      <c r="S43" s="37">
        <v>60.561663475829825</v>
      </c>
      <c r="T43" s="37">
        <v>63.125640329501223</v>
      </c>
      <c r="U43" s="37">
        <v>72.160374957119615</v>
      </c>
      <c r="V43" s="37">
        <v>66.116625816673121</v>
      </c>
      <c r="W43" s="37">
        <v>64.017852303454163</v>
      </c>
      <c r="X43" s="37">
        <v>69.984606035318308</v>
      </c>
      <c r="Y43" s="37">
        <v>83.645477554600006</v>
      </c>
      <c r="Z43" s="37">
        <v>88.206716616090148</v>
      </c>
      <c r="AA43" s="37">
        <v>99.132728215121503</v>
      </c>
      <c r="AB43" s="37">
        <v>118.38724923306513</v>
      </c>
      <c r="AC43" s="37">
        <v>124.87874368929999</v>
      </c>
      <c r="AD43" s="37">
        <v>124.72942536316285</v>
      </c>
      <c r="AE43" s="37">
        <v>134.88255470729999</v>
      </c>
      <c r="AF43" s="37">
        <v>154.43180315118246</v>
      </c>
      <c r="AG43" s="37">
        <v>165.49305736975799</v>
      </c>
      <c r="AH43" s="37">
        <v>174.13415082899263</v>
      </c>
      <c r="AI43" s="37">
        <v>181.18081789542674</v>
      </c>
      <c r="AJ43" s="37">
        <v>219.24278687825648</v>
      </c>
    </row>
    <row r="44" spans="1:36" s="55" customFormat="1" ht="15" customHeight="1" x14ac:dyDescent="0.2">
      <c r="A44" s="103"/>
      <c r="B44" s="72"/>
      <c r="C44" s="72"/>
      <c r="D44" s="72"/>
      <c r="E44" s="72"/>
      <c r="F44" s="72" t="s">
        <v>166</v>
      </c>
      <c r="G44" s="55" t="s">
        <v>132</v>
      </c>
      <c r="L44" s="37">
        <v>-3.6953298895669349</v>
      </c>
      <c r="M44" s="37">
        <v>-24.512918499111173</v>
      </c>
      <c r="N44" s="37">
        <v>-44.724976750797765</v>
      </c>
      <c r="O44" s="37">
        <v>-27.666058027532603</v>
      </c>
      <c r="P44" s="37">
        <v>-39.678199041171041</v>
      </c>
      <c r="Q44" s="37">
        <v>-31.85780072335249</v>
      </c>
      <c r="R44" s="37">
        <v>-17.204714602038166</v>
      </c>
      <c r="S44" s="37">
        <v>-2.9981584227463927</v>
      </c>
      <c r="T44" s="37">
        <v>-20.703148309842476</v>
      </c>
      <c r="U44" s="37">
        <v>-21.437997163696387</v>
      </c>
      <c r="V44" s="37">
        <v>-22.875577563493096</v>
      </c>
      <c r="W44" s="37">
        <v>-9.1473587073523497</v>
      </c>
      <c r="X44" s="37">
        <v>-12.537312486853677</v>
      </c>
      <c r="Y44" s="37">
        <v>-6.0924574818160835</v>
      </c>
      <c r="Z44" s="37">
        <v>-13.858361469312872</v>
      </c>
      <c r="AA44" s="37">
        <v>-7.437363270319338</v>
      </c>
      <c r="AB44" s="37">
        <v>-7.3976215736874096</v>
      </c>
      <c r="AC44" s="37">
        <v>-6.6478752761526643</v>
      </c>
      <c r="AD44" s="37">
        <v>-12.873476605055746</v>
      </c>
      <c r="AE44" s="37">
        <v>-4.2954562539931551</v>
      </c>
      <c r="AF44" s="37">
        <v>-1.368692183681766</v>
      </c>
      <c r="AG44" s="37">
        <v>-12.805510767737903</v>
      </c>
      <c r="AH44" s="37">
        <v>-0.74125273668592939</v>
      </c>
      <c r="AI44" s="37">
        <v>1.3398237128931143</v>
      </c>
      <c r="AJ44" s="37">
        <v>7.6355826806747729</v>
      </c>
    </row>
    <row r="45" spans="1:36" s="55" customFormat="1" ht="15" customHeight="1" x14ac:dyDescent="0.2">
      <c r="A45" s="103"/>
      <c r="B45" s="72"/>
      <c r="C45" s="72"/>
      <c r="D45" s="72"/>
      <c r="E45" s="72"/>
      <c r="F45" s="72"/>
      <c r="H45" s="55" t="s">
        <v>153</v>
      </c>
      <c r="L45" s="37">
        <v>56.751685364802782</v>
      </c>
      <c r="M45" s="37">
        <v>43.562909587885578</v>
      </c>
      <c r="N45" s="37">
        <v>23.480460660245583</v>
      </c>
      <c r="O45" s="37">
        <v>25.24164001140252</v>
      </c>
      <c r="P45" s="37">
        <v>21.590652733832083</v>
      </c>
      <c r="Q45" s="37">
        <v>28.870711009422585</v>
      </c>
      <c r="R45" s="37">
        <v>36.505483084878442</v>
      </c>
      <c r="S45" s="37">
        <v>58.48143914753507</v>
      </c>
      <c r="T45" s="37">
        <v>39.319681559347067</v>
      </c>
      <c r="U45" s="37">
        <v>21.184622730853427</v>
      </c>
      <c r="V45" s="37">
        <v>13.843721764575143</v>
      </c>
      <c r="W45" s="37">
        <v>16.586590361971528</v>
      </c>
      <c r="X45" s="37">
        <v>14.402084705066491</v>
      </c>
      <c r="Y45" s="37">
        <v>16.507012557751622</v>
      </c>
      <c r="Z45" s="37">
        <v>16.011033040675983</v>
      </c>
      <c r="AA45" s="37">
        <v>17.560233772691767</v>
      </c>
      <c r="AB45" s="37">
        <v>14.88536543530871</v>
      </c>
      <c r="AC45" s="37">
        <v>13.539644276000164</v>
      </c>
      <c r="AD45" s="37">
        <v>18.762073078093515</v>
      </c>
      <c r="AE45" s="37">
        <v>22.572767850898327</v>
      </c>
      <c r="AF45" s="37">
        <v>14.61848906305055</v>
      </c>
      <c r="AG45" s="37">
        <v>15.256114850883332</v>
      </c>
      <c r="AH45" s="37">
        <v>25.803703725766638</v>
      </c>
      <c r="AI45" s="37">
        <v>48.796870623853692</v>
      </c>
      <c r="AJ45" s="37">
        <v>68.142473148619672</v>
      </c>
    </row>
    <row r="46" spans="1:36" s="55" customFormat="1" ht="15" customHeight="1" x14ac:dyDescent="0.2">
      <c r="A46" s="103"/>
      <c r="B46" s="72"/>
      <c r="C46" s="72"/>
      <c r="D46" s="72"/>
      <c r="E46" s="72"/>
      <c r="F46" s="72"/>
      <c r="H46" s="55" t="s">
        <v>154</v>
      </c>
      <c r="L46" s="37">
        <v>60.447015254369717</v>
      </c>
      <c r="M46" s="37">
        <v>68.075828086996751</v>
      </c>
      <c r="N46" s="37">
        <v>68.205437411043349</v>
      </c>
      <c r="O46" s="37">
        <v>52.907698038935123</v>
      </c>
      <c r="P46" s="37">
        <v>61.268851775003128</v>
      </c>
      <c r="Q46" s="37">
        <v>60.728511732775075</v>
      </c>
      <c r="R46" s="37">
        <v>53.710197686916608</v>
      </c>
      <c r="S46" s="37">
        <v>61.479597570281463</v>
      </c>
      <c r="T46" s="37">
        <v>60.022829869189543</v>
      </c>
      <c r="U46" s="37">
        <v>42.622619894549814</v>
      </c>
      <c r="V46" s="37">
        <v>36.719299328068239</v>
      </c>
      <c r="W46" s="37">
        <v>25.733949069323877</v>
      </c>
      <c r="X46" s="37">
        <v>26.939397191920168</v>
      </c>
      <c r="Y46" s="37">
        <v>22.599470039567706</v>
      </c>
      <c r="Z46" s="37">
        <v>29.869394509988854</v>
      </c>
      <c r="AA46" s="37">
        <v>24.997597043011105</v>
      </c>
      <c r="AB46" s="37">
        <v>22.28298700899612</v>
      </c>
      <c r="AC46" s="37">
        <v>20.187519552152828</v>
      </c>
      <c r="AD46" s="37">
        <v>31.635549683149261</v>
      </c>
      <c r="AE46" s="37">
        <v>26.868224104891482</v>
      </c>
      <c r="AF46" s="37">
        <v>15.987181246732316</v>
      </c>
      <c r="AG46" s="37">
        <v>28.061625618621235</v>
      </c>
      <c r="AH46" s="37">
        <v>26.544956462452568</v>
      </c>
      <c r="AI46" s="37">
        <v>47.457046910960578</v>
      </c>
      <c r="AJ46" s="37">
        <v>60.506890467944899</v>
      </c>
    </row>
    <row r="47" spans="1:36" s="55" customFormat="1" ht="15" customHeight="1" x14ac:dyDescent="0.2">
      <c r="A47" s="103"/>
      <c r="B47" s="72"/>
      <c r="C47" s="72"/>
      <c r="D47" s="72" t="s">
        <v>167</v>
      </c>
      <c r="E47" s="72" t="s">
        <v>168</v>
      </c>
      <c r="F47" s="72"/>
      <c r="L47" s="37">
        <v>0</v>
      </c>
      <c r="M47" s="37">
        <v>0</v>
      </c>
      <c r="N47" s="37">
        <v>0</v>
      </c>
      <c r="O47" s="37">
        <v>0</v>
      </c>
      <c r="P47" s="37">
        <v>0</v>
      </c>
      <c r="Q47" s="37">
        <v>0</v>
      </c>
      <c r="R47" s="37">
        <v>0</v>
      </c>
      <c r="S47" s="37">
        <v>0</v>
      </c>
      <c r="T47" s="37">
        <v>0</v>
      </c>
      <c r="U47" s="37">
        <v>0</v>
      </c>
      <c r="V47" s="37">
        <v>0</v>
      </c>
      <c r="W47" s="37">
        <v>0</v>
      </c>
      <c r="X47" s="37">
        <v>0</v>
      </c>
      <c r="Y47" s="37">
        <v>0</v>
      </c>
      <c r="Z47" s="37">
        <v>0</v>
      </c>
      <c r="AA47" s="37">
        <v>0</v>
      </c>
      <c r="AB47" s="37">
        <v>0</v>
      </c>
      <c r="AC47" s="37">
        <v>0</v>
      </c>
      <c r="AD47" s="37">
        <v>-6.5495328012500006E-3</v>
      </c>
      <c r="AE47" s="37">
        <v>-0.16109999999999999</v>
      </c>
      <c r="AF47" s="37">
        <v>-0.16109999999999999</v>
      </c>
      <c r="AG47" s="37">
        <v>-0.17452500000000001</v>
      </c>
      <c r="AH47" s="37">
        <v>-4.0275999999999999E-2</v>
      </c>
      <c r="AI47" s="37">
        <v>0</v>
      </c>
      <c r="AJ47" s="37">
        <v>0</v>
      </c>
    </row>
    <row r="48" spans="1:36" s="55" customFormat="1" ht="15" customHeight="1" x14ac:dyDescent="0.2">
      <c r="A48" s="103"/>
      <c r="B48" s="72"/>
      <c r="C48" s="72"/>
      <c r="D48" s="72"/>
      <c r="E48" s="72"/>
      <c r="F48" s="72" t="s">
        <v>153</v>
      </c>
      <c r="L48" s="37">
        <v>0</v>
      </c>
      <c r="M48" s="37">
        <v>0</v>
      </c>
      <c r="N48" s="37">
        <v>0</v>
      </c>
      <c r="O48" s="37">
        <v>0</v>
      </c>
      <c r="P48" s="37">
        <v>0</v>
      </c>
      <c r="Q48" s="37">
        <v>0</v>
      </c>
      <c r="R48" s="37">
        <v>0</v>
      </c>
      <c r="S48" s="37">
        <v>0</v>
      </c>
      <c r="T48" s="37">
        <v>0</v>
      </c>
      <c r="U48" s="37">
        <v>0</v>
      </c>
      <c r="V48" s="37">
        <v>0</v>
      </c>
      <c r="W48" s="37">
        <v>0</v>
      </c>
      <c r="X48" s="37">
        <v>0</v>
      </c>
      <c r="Y48" s="37">
        <v>0</v>
      </c>
      <c r="Z48" s="37">
        <v>0</v>
      </c>
      <c r="AA48" s="37">
        <v>0</v>
      </c>
      <c r="AB48" s="37">
        <v>0</v>
      </c>
      <c r="AC48" s="37">
        <v>0</v>
      </c>
      <c r="AD48" s="37">
        <v>1.602212E-3</v>
      </c>
      <c r="AE48" s="37">
        <v>0</v>
      </c>
      <c r="AF48" s="37">
        <v>0</v>
      </c>
      <c r="AG48" s="37">
        <v>0</v>
      </c>
      <c r="AH48" s="37">
        <v>0</v>
      </c>
      <c r="AI48" s="37">
        <v>0</v>
      </c>
      <c r="AJ48" s="37">
        <v>0</v>
      </c>
    </row>
    <row r="49" spans="1:36" s="55" customFormat="1" ht="15" customHeight="1" x14ac:dyDescent="0.2">
      <c r="A49" s="103"/>
      <c r="B49" s="72"/>
      <c r="C49" s="72"/>
      <c r="D49" s="72"/>
      <c r="E49" s="72"/>
      <c r="F49" s="72" t="s">
        <v>154</v>
      </c>
      <c r="L49" s="37">
        <v>0</v>
      </c>
      <c r="M49" s="37">
        <v>0</v>
      </c>
      <c r="N49" s="37">
        <v>0</v>
      </c>
      <c r="O49" s="37">
        <v>0</v>
      </c>
      <c r="P49" s="37">
        <v>0</v>
      </c>
      <c r="Q49" s="37">
        <v>0</v>
      </c>
      <c r="R49" s="37">
        <v>0</v>
      </c>
      <c r="S49" s="37">
        <v>0</v>
      </c>
      <c r="T49" s="37">
        <v>0</v>
      </c>
      <c r="U49" s="37">
        <v>0</v>
      </c>
      <c r="V49" s="37">
        <v>0</v>
      </c>
      <c r="W49" s="37">
        <v>0</v>
      </c>
      <c r="X49" s="37">
        <v>0</v>
      </c>
      <c r="Y49" s="37">
        <v>0</v>
      </c>
      <c r="Z49" s="37">
        <v>0</v>
      </c>
      <c r="AA49" s="37">
        <v>0</v>
      </c>
      <c r="AB49" s="37">
        <v>0</v>
      </c>
      <c r="AC49" s="37">
        <v>0</v>
      </c>
      <c r="AD49" s="37">
        <v>8.1517448012500011E-3</v>
      </c>
      <c r="AE49" s="37">
        <v>0.16109999999999999</v>
      </c>
      <c r="AF49" s="37">
        <v>0.16109999999999999</v>
      </c>
      <c r="AG49" s="37">
        <v>0.17452500000000001</v>
      </c>
      <c r="AH49" s="37">
        <v>4.0275999999999999E-2</v>
      </c>
      <c r="AI49" s="37">
        <v>0</v>
      </c>
      <c r="AJ49" s="37">
        <v>0</v>
      </c>
    </row>
    <row r="50" spans="1:36" s="53" customFormat="1" ht="15" customHeight="1" x14ac:dyDescent="0.25">
      <c r="A50" s="101"/>
      <c r="B50" s="74"/>
      <c r="C50" s="74">
        <v>2.2000000000000002</v>
      </c>
      <c r="D50" s="74" t="s">
        <v>124</v>
      </c>
      <c r="E50" s="74"/>
      <c r="F50" s="74"/>
      <c r="L50" s="34">
        <v>-139.09900570858474</v>
      </c>
      <c r="M50" s="34">
        <v>-113.59308440342173</v>
      </c>
      <c r="N50" s="34">
        <v>-124.86839059407907</v>
      </c>
      <c r="O50" s="34">
        <v>-156.48045055018571</v>
      </c>
      <c r="P50" s="34">
        <v>-193.07901558085172</v>
      </c>
      <c r="Q50" s="34">
        <v>-237.00405909540154</v>
      </c>
      <c r="R50" s="34">
        <v>-232.95870500379823</v>
      </c>
      <c r="S50" s="34">
        <v>-221.19387121181396</v>
      </c>
      <c r="T50" s="34">
        <v>-233.99517771591925</v>
      </c>
      <c r="U50" s="34">
        <v>-149.48331076900985</v>
      </c>
      <c r="V50" s="34">
        <v>-126.43757203805843</v>
      </c>
      <c r="W50" s="34">
        <v>-207.22327406706398</v>
      </c>
      <c r="X50" s="34">
        <v>-136.22600220633043</v>
      </c>
      <c r="Y50" s="34">
        <v>-105.94813944893775</v>
      </c>
      <c r="Z50" s="34">
        <v>-126.1756425270253</v>
      </c>
      <c r="AA50" s="34">
        <v>-123.24916972566839</v>
      </c>
      <c r="AB50" s="34">
        <v>-111.55494641905392</v>
      </c>
      <c r="AC50" s="34">
        <v>-120.27530337638268</v>
      </c>
      <c r="AD50" s="34">
        <v>-164.95204176970617</v>
      </c>
      <c r="AE50" s="34">
        <v>-141.05621104025968</v>
      </c>
      <c r="AF50" s="34">
        <v>-81.011570221065682</v>
      </c>
      <c r="AG50" s="34">
        <v>-145.11773169598533</v>
      </c>
      <c r="AH50" s="34">
        <v>-121.76116831027809</v>
      </c>
      <c r="AI50" s="34">
        <v>-139.1836701369042</v>
      </c>
      <c r="AJ50" s="34">
        <v>-143.02610795930156</v>
      </c>
    </row>
    <row r="51" spans="1:36" s="55" customFormat="1" ht="15" customHeight="1" x14ac:dyDescent="0.2">
      <c r="A51" s="103"/>
      <c r="B51" s="72"/>
      <c r="C51" s="72"/>
      <c r="D51" s="72"/>
      <c r="E51" s="72" t="s">
        <v>153</v>
      </c>
      <c r="F51" s="72"/>
      <c r="L51" s="37">
        <v>70.636453492644392</v>
      </c>
      <c r="M51" s="37">
        <v>75.403384487678437</v>
      </c>
      <c r="N51" s="37">
        <v>65.200928505078707</v>
      </c>
      <c r="O51" s="37">
        <v>73.013207213923849</v>
      </c>
      <c r="P51" s="37">
        <v>79.949596732949132</v>
      </c>
      <c r="Q51" s="37">
        <v>91.234658550564518</v>
      </c>
      <c r="R51" s="37">
        <v>95.291024444371899</v>
      </c>
      <c r="S51" s="37">
        <v>101.69321778537946</v>
      </c>
      <c r="T51" s="37">
        <v>119.31948211439803</v>
      </c>
      <c r="U51" s="37">
        <v>121.37898327429895</v>
      </c>
      <c r="V51" s="37">
        <v>125.5871470904214</v>
      </c>
      <c r="W51" s="37">
        <v>132.98995328483181</v>
      </c>
      <c r="X51" s="37">
        <v>141.53336209682666</v>
      </c>
      <c r="Y51" s="37">
        <v>184.78539281477794</v>
      </c>
      <c r="Z51" s="37">
        <v>166.57662971502268</v>
      </c>
      <c r="AA51" s="37">
        <v>168.65230536549373</v>
      </c>
      <c r="AB51" s="37">
        <v>170.18007837760558</v>
      </c>
      <c r="AC51" s="37">
        <v>163.63424262668212</v>
      </c>
      <c r="AD51" s="37">
        <v>209.20219579746919</v>
      </c>
      <c r="AE51" s="37">
        <v>176.6631669053144</v>
      </c>
      <c r="AF51" s="37">
        <v>182.63521462013264</v>
      </c>
      <c r="AG51" s="37">
        <v>183.5523632410748</v>
      </c>
      <c r="AH51" s="37">
        <v>219.1453651871617</v>
      </c>
      <c r="AI51" s="37">
        <v>233.76282200571251</v>
      </c>
      <c r="AJ51" s="37">
        <v>245.22503378213628</v>
      </c>
    </row>
    <row r="52" spans="1:36" s="55" customFormat="1" ht="15" customHeight="1" x14ac:dyDescent="0.2">
      <c r="A52" s="103"/>
      <c r="B52" s="72"/>
      <c r="C52" s="72"/>
      <c r="D52" s="72"/>
      <c r="E52" s="72" t="s">
        <v>154</v>
      </c>
      <c r="F52" s="72"/>
      <c r="L52" s="37">
        <v>209.73545920122913</v>
      </c>
      <c r="M52" s="37">
        <v>188.99646889110016</v>
      </c>
      <c r="N52" s="37">
        <v>190.06931909915778</v>
      </c>
      <c r="O52" s="37">
        <v>229.49365776410957</v>
      </c>
      <c r="P52" s="37">
        <v>273.02861231380086</v>
      </c>
      <c r="Q52" s="37">
        <v>328.23871764596606</v>
      </c>
      <c r="R52" s="37">
        <v>328.24972944817011</v>
      </c>
      <c r="S52" s="37">
        <v>322.88708899719342</v>
      </c>
      <c r="T52" s="37">
        <v>353.31465983031728</v>
      </c>
      <c r="U52" s="37">
        <v>270.86229404330879</v>
      </c>
      <c r="V52" s="37">
        <v>252.02471912847983</v>
      </c>
      <c r="W52" s="37">
        <v>340.2132273518958</v>
      </c>
      <c r="X52" s="37">
        <v>277.7593643031571</v>
      </c>
      <c r="Y52" s="37">
        <v>290.73353226371569</v>
      </c>
      <c r="Z52" s="37">
        <v>292.75227224204798</v>
      </c>
      <c r="AA52" s="37">
        <v>291.90147509116213</v>
      </c>
      <c r="AB52" s="37">
        <v>281.7350247966595</v>
      </c>
      <c r="AC52" s="37">
        <v>283.9095460030648</v>
      </c>
      <c r="AD52" s="37">
        <v>374.15423756717536</v>
      </c>
      <c r="AE52" s="37">
        <v>317.71937794557408</v>
      </c>
      <c r="AF52" s="37">
        <v>263.64678484119833</v>
      </c>
      <c r="AG52" s="37">
        <v>328.67009493706013</v>
      </c>
      <c r="AH52" s="37">
        <v>340.9065334974398</v>
      </c>
      <c r="AI52" s="37">
        <v>372.94649214261671</v>
      </c>
      <c r="AJ52" s="37">
        <v>388.25114174143783</v>
      </c>
    </row>
    <row r="53" spans="1:36" s="55" customFormat="1" ht="15" customHeight="1" x14ac:dyDescent="0.2">
      <c r="A53" s="103"/>
      <c r="B53" s="72"/>
      <c r="C53" s="72"/>
      <c r="D53" s="72" t="s">
        <v>169</v>
      </c>
      <c r="E53" s="72"/>
      <c r="F53" s="72" t="s">
        <v>170</v>
      </c>
      <c r="L53" s="37">
        <v>5.1474422278402727</v>
      </c>
      <c r="M53" s="37">
        <v>8.5519130075635132</v>
      </c>
      <c r="N53" s="37">
        <v>-0.7782498886205218</v>
      </c>
      <c r="O53" s="37">
        <v>7.2169165855525748</v>
      </c>
      <c r="P53" s="37">
        <v>18.7371264124539</v>
      </c>
      <c r="Q53" s="37">
        <v>11.825049873044978</v>
      </c>
      <c r="R53" s="37">
        <v>12.304831586471536</v>
      </c>
      <c r="S53" s="37">
        <v>9.6588285589704199</v>
      </c>
      <c r="T53" s="37">
        <v>13.14216203074481</v>
      </c>
      <c r="U53" s="37">
        <v>19.172709858645955</v>
      </c>
      <c r="V53" s="37">
        <v>12.302993783839744</v>
      </c>
      <c r="W53" s="37">
        <v>6.6557347151064974</v>
      </c>
      <c r="X53" s="37">
        <v>4.8494352074114424</v>
      </c>
      <c r="Y53" s="37">
        <v>18.365682438212907</v>
      </c>
      <c r="Z53" s="37">
        <v>10.567659692341596</v>
      </c>
      <c r="AA53" s="37">
        <v>13.591982950203956</v>
      </c>
      <c r="AB53" s="37">
        <v>15.170184677048002</v>
      </c>
      <c r="AC53" s="37">
        <v>12.376580366468101</v>
      </c>
      <c r="AD53" s="37">
        <v>31.999390087571712</v>
      </c>
      <c r="AE53" s="37">
        <v>34.898126501930079</v>
      </c>
      <c r="AF53" s="37">
        <v>16.133096308738644</v>
      </c>
      <c r="AG53" s="37">
        <v>-2.9276694736305018</v>
      </c>
      <c r="AH53" s="37">
        <v>16.625026993841885</v>
      </c>
      <c r="AI53" s="37">
        <v>10.810375199531926</v>
      </c>
      <c r="AJ53" s="37">
        <v>16.046189334134986</v>
      </c>
    </row>
    <row r="54" spans="1:36" s="55" customFormat="1" ht="15" customHeight="1" x14ac:dyDescent="0.2">
      <c r="A54" s="103"/>
      <c r="B54" s="72"/>
      <c r="C54" s="72"/>
      <c r="D54" s="72"/>
      <c r="E54" s="72"/>
      <c r="F54" s="72"/>
      <c r="G54" s="55" t="s">
        <v>153</v>
      </c>
      <c r="L54" s="37">
        <v>22.557493205891642</v>
      </c>
      <c r="M54" s="37">
        <v>30.383331508592477</v>
      </c>
      <c r="N54" s="37">
        <v>16.424496681739033</v>
      </c>
      <c r="O54" s="37">
        <v>24.275699280182923</v>
      </c>
      <c r="P54" s="37">
        <v>27.209922756601557</v>
      </c>
      <c r="Q54" s="37">
        <v>31.776657075202525</v>
      </c>
      <c r="R54" s="37">
        <v>26.640619276549572</v>
      </c>
      <c r="S54" s="37">
        <v>26.307042609373134</v>
      </c>
      <c r="T54" s="37">
        <v>30.809317700844016</v>
      </c>
      <c r="U54" s="37">
        <v>28.144074681585984</v>
      </c>
      <c r="V54" s="37">
        <v>22.983159797402482</v>
      </c>
      <c r="W54" s="37">
        <v>22.745375500591024</v>
      </c>
      <c r="X54" s="37">
        <v>29.903952922319309</v>
      </c>
      <c r="Y54" s="37">
        <v>47.969949798264494</v>
      </c>
      <c r="Z54" s="37">
        <v>36.755971730197423</v>
      </c>
      <c r="AA54" s="37">
        <v>41.34964965339185</v>
      </c>
      <c r="AB54" s="37">
        <v>45.463409332602872</v>
      </c>
      <c r="AC54" s="37">
        <v>40.269193976563649</v>
      </c>
      <c r="AD54" s="37">
        <v>62.441233718223188</v>
      </c>
      <c r="AE54" s="37">
        <v>69.113977956826972</v>
      </c>
      <c r="AF54" s="37">
        <v>47.346556992149949</v>
      </c>
      <c r="AG54" s="37">
        <v>33.221172455153386</v>
      </c>
      <c r="AH54" s="37">
        <v>63.676715593669243</v>
      </c>
      <c r="AI54" s="37">
        <v>62.672889275737916</v>
      </c>
      <c r="AJ54" s="37">
        <v>57.627669067278767</v>
      </c>
    </row>
    <row r="55" spans="1:36" s="55" customFormat="1" ht="15" customHeight="1" x14ac:dyDescent="0.2">
      <c r="A55" s="103"/>
      <c r="B55" s="72"/>
      <c r="C55" s="72"/>
      <c r="D55" s="72"/>
      <c r="E55" s="72"/>
      <c r="F55" s="72"/>
      <c r="G55" s="55" t="s">
        <v>154</v>
      </c>
      <c r="L55" s="37">
        <v>17.41005097805137</v>
      </c>
      <c r="M55" s="37">
        <v>21.831418501028963</v>
      </c>
      <c r="N55" s="37">
        <v>17.202746570359555</v>
      </c>
      <c r="O55" s="37">
        <v>17.058782694630349</v>
      </c>
      <c r="P55" s="37">
        <v>8.4727963441476568</v>
      </c>
      <c r="Q55" s="37">
        <v>19.951607202157547</v>
      </c>
      <c r="R55" s="37">
        <v>14.335787690078035</v>
      </c>
      <c r="S55" s="37">
        <v>16.648214050402714</v>
      </c>
      <c r="T55" s="37">
        <v>17.667155670099206</v>
      </c>
      <c r="U55" s="37">
        <v>8.9713648229400285</v>
      </c>
      <c r="V55" s="37">
        <v>10.680166013562738</v>
      </c>
      <c r="W55" s="37">
        <v>16.089640785484526</v>
      </c>
      <c r="X55" s="37">
        <v>25.054517714907867</v>
      </c>
      <c r="Y55" s="37">
        <v>29.604267360051587</v>
      </c>
      <c r="Z55" s="37">
        <v>26.188312037855827</v>
      </c>
      <c r="AA55" s="37">
        <v>27.757666703187894</v>
      </c>
      <c r="AB55" s="37">
        <v>30.293224655554869</v>
      </c>
      <c r="AC55" s="37">
        <v>27.892613610095548</v>
      </c>
      <c r="AD55" s="37">
        <v>30.441843630651476</v>
      </c>
      <c r="AE55" s="37">
        <v>34.215851454896892</v>
      </c>
      <c r="AF55" s="37">
        <v>31.213460683411306</v>
      </c>
      <c r="AG55" s="37">
        <v>36.148841928783888</v>
      </c>
      <c r="AH55" s="37">
        <v>47.051688599827358</v>
      </c>
      <c r="AI55" s="37">
        <v>51.86251407620599</v>
      </c>
      <c r="AJ55" s="37">
        <v>41.58147973314378</v>
      </c>
    </row>
    <row r="56" spans="1:36" s="55" customFormat="1" ht="15" customHeight="1" x14ac:dyDescent="0.2">
      <c r="A56" s="103"/>
      <c r="B56" s="72"/>
      <c r="C56" s="72"/>
      <c r="D56" s="72" t="s">
        <v>171</v>
      </c>
      <c r="E56" s="72"/>
      <c r="F56" s="72" t="s">
        <v>172</v>
      </c>
      <c r="L56" s="37">
        <v>-144.246447936425</v>
      </c>
      <c r="M56" s="37">
        <v>-122.14499741098524</v>
      </c>
      <c r="N56" s="37">
        <v>-124.09014070545855</v>
      </c>
      <c r="O56" s="37">
        <v>-163.69736713573832</v>
      </c>
      <c r="P56" s="37">
        <v>-211.81614199330565</v>
      </c>
      <c r="Q56" s="37">
        <v>-248.82910896844652</v>
      </c>
      <c r="R56" s="37">
        <v>-245.26353659026978</v>
      </c>
      <c r="S56" s="37">
        <v>-230.8526997707844</v>
      </c>
      <c r="T56" s="37">
        <v>-247.13733974666408</v>
      </c>
      <c r="U56" s="37">
        <v>-168.65602062765583</v>
      </c>
      <c r="V56" s="37">
        <v>-138.74056582189817</v>
      </c>
      <c r="W56" s="37">
        <v>-213.8790087821705</v>
      </c>
      <c r="X56" s="37">
        <v>-141.07543741374187</v>
      </c>
      <c r="Y56" s="37">
        <v>-124.31382188715065</v>
      </c>
      <c r="Z56" s="37">
        <v>-136.74330221936688</v>
      </c>
      <c r="AA56" s="37">
        <v>-136.84115267587234</v>
      </c>
      <c r="AB56" s="37">
        <v>-126.72513109610193</v>
      </c>
      <c r="AC56" s="37">
        <v>-132.65188374285077</v>
      </c>
      <c r="AD56" s="37">
        <v>-196.9514318572779</v>
      </c>
      <c r="AE56" s="37">
        <v>-175.95433754218976</v>
      </c>
      <c r="AF56" s="37">
        <v>-97.14466652980434</v>
      </c>
      <c r="AG56" s="37">
        <v>-142.19006222235481</v>
      </c>
      <c r="AH56" s="37">
        <v>-138.38619530412001</v>
      </c>
      <c r="AI56" s="37">
        <v>-149.99404533643616</v>
      </c>
      <c r="AJ56" s="37">
        <v>-159.07229729343652</v>
      </c>
    </row>
    <row r="57" spans="1:36" s="55" customFormat="1" ht="15" customHeight="1" x14ac:dyDescent="0.2">
      <c r="A57" s="103"/>
      <c r="B57" s="72"/>
      <c r="C57" s="72"/>
      <c r="D57" s="72"/>
      <c r="E57" s="72"/>
      <c r="F57" s="72"/>
      <c r="G57" s="55" t="s">
        <v>153</v>
      </c>
      <c r="L57" s="37">
        <v>48.078960286752753</v>
      </c>
      <c r="M57" s="37">
        <v>45.02005297908596</v>
      </c>
      <c r="N57" s="37">
        <v>48.776431823339678</v>
      </c>
      <c r="O57" s="37">
        <v>48.737507933740929</v>
      </c>
      <c r="P57" s="37">
        <v>52.739673976347575</v>
      </c>
      <c r="Q57" s="37">
        <v>59.458001475361996</v>
      </c>
      <c r="R57" s="37">
        <v>68.650405167822328</v>
      </c>
      <c r="S57" s="37">
        <v>75.386175176006319</v>
      </c>
      <c r="T57" s="37">
        <v>88.510164413554008</v>
      </c>
      <c r="U57" s="37">
        <v>93.234908592712955</v>
      </c>
      <c r="V57" s="37">
        <v>102.60398729301892</v>
      </c>
      <c r="W57" s="37">
        <v>110.24457778424079</v>
      </c>
      <c r="X57" s="37">
        <v>111.62940917450734</v>
      </c>
      <c r="Y57" s="37">
        <v>136.81544301651343</v>
      </c>
      <c r="Z57" s="37">
        <v>129.82065798482526</v>
      </c>
      <c r="AA57" s="37">
        <v>127.30265571210188</v>
      </c>
      <c r="AB57" s="37">
        <v>124.7166690450027</v>
      </c>
      <c r="AC57" s="37">
        <v>123.36504865011848</v>
      </c>
      <c r="AD57" s="37">
        <v>146.76096207924599</v>
      </c>
      <c r="AE57" s="37">
        <v>107.54918894848743</v>
      </c>
      <c r="AF57" s="37">
        <v>135.2886576279827</v>
      </c>
      <c r="AG57" s="37">
        <v>150.33119078592142</v>
      </c>
      <c r="AH57" s="37">
        <v>155.46864959349244</v>
      </c>
      <c r="AI57" s="37">
        <v>171.08993272997458</v>
      </c>
      <c r="AJ57" s="37">
        <v>187.59736471485752</v>
      </c>
    </row>
    <row r="58" spans="1:36" s="55" customFormat="1" ht="15" customHeight="1" x14ac:dyDescent="0.2">
      <c r="A58" s="103"/>
      <c r="B58" s="72"/>
      <c r="C58" s="72"/>
      <c r="D58" s="72"/>
      <c r="E58" s="72"/>
      <c r="F58" s="72"/>
      <c r="G58" s="55" t="s">
        <v>154</v>
      </c>
      <c r="L58" s="37">
        <v>192.32540822317776</v>
      </c>
      <c r="M58" s="37">
        <v>167.1650503900712</v>
      </c>
      <c r="N58" s="37">
        <v>172.86657252879823</v>
      </c>
      <c r="O58" s="37">
        <v>212.43487506947923</v>
      </c>
      <c r="P58" s="37">
        <v>264.55581596965322</v>
      </c>
      <c r="Q58" s="37">
        <v>308.2871104438085</v>
      </c>
      <c r="R58" s="37">
        <v>313.91394175809211</v>
      </c>
      <c r="S58" s="37">
        <v>306.2388749467907</v>
      </c>
      <c r="T58" s="37">
        <v>335.64750416021809</v>
      </c>
      <c r="U58" s="37">
        <v>261.89092922036878</v>
      </c>
      <c r="V58" s="37">
        <v>241.34455311491709</v>
      </c>
      <c r="W58" s="37">
        <v>324.12358656641129</v>
      </c>
      <c r="X58" s="37">
        <v>252.70484658824921</v>
      </c>
      <c r="Y58" s="37">
        <v>261.12926490366408</v>
      </c>
      <c r="Z58" s="37">
        <v>266.56396020419214</v>
      </c>
      <c r="AA58" s="37">
        <v>264.14380838797422</v>
      </c>
      <c r="AB58" s="37">
        <v>251.44180014110464</v>
      </c>
      <c r="AC58" s="37">
        <v>256.01693239296924</v>
      </c>
      <c r="AD58" s="37">
        <v>343.71239393652388</v>
      </c>
      <c r="AE58" s="37">
        <v>283.50352649067719</v>
      </c>
      <c r="AF58" s="37">
        <v>232.43332415778704</v>
      </c>
      <c r="AG58" s="37">
        <v>292.52125300827623</v>
      </c>
      <c r="AH58" s="37">
        <v>293.85484489761245</v>
      </c>
      <c r="AI58" s="37">
        <v>321.08397806641074</v>
      </c>
      <c r="AJ58" s="37">
        <v>346.66966200829404</v>
      </c>
    </row>
    <row r="59" spans="1:36" s="55" customFormat="1" ht="15" customHeight="1" x14ac:dyDescent="0.2">
      <c r="A59" s="103"/>
      <c r="B59" s="72"/>
      <c r="C59" s="72"/>
      <c r="D59" s="72"/>
      <c r="E59" s="72"/>
      <c r="F59" s="72" t="s">
        <v>173</v>
      </c>
      <c r="H59" s="55" t="s">
        <v>174</v>
      </c>
      <c r="L59" s="37">
        <v>-78.538796503150991</v>
      </c>
      <c r="M59" s="37">
        <v>-64.07325591060372</v>
      </c>
      <c r="N59" s="37">
        <v>-72.683220786159893</v>
      </c>
      <c r="O59" s="37">
        <v>-94.575740993950447</v>
      </c>
      <c r="P59" s="37">
        <v>-109.38407294673893</v>
      </c>
      <c r="Q59" s="37">
        <v>-127.46250652157222</v>
      </c>
      <c r="R59" s="37">
        <v>-110.64394095910964</v>
      </c>
      <c r="S59" s="37">
        <v>-108.26174103203243</v>
      </c>
      <c r="T59" s="37">
        <v>-111.14874994438851</v>
      </c>
      <c r="U59" s="37">
        <v>-100.89636048736418</v>
      </c>
      <c r="V59" s="37">
        <v>-89.441353888444951</v>
      </c>
      <c r="W59" s="37">
        <v>-82.524808917797216</v>
      </c>
      <c r="X59" s="37">
        <v>-78.756135128572154</v>
      </c>
      <c r="Y59" s="37">
        <v>-70.037137860268643</v>
      </c>
      <c r="Z59" s="37">
        <v>-73.126162245573084</v>
      </c>
      <c r="AA59" s="37">
        <v>-79.501840111725571</v>
      </c>
      <c r="AB59" s="37">
        <v>-77.524777282928426</v>
      </c>
      <c r="AC59" s="37">
        <v>-87.236523392727392</v>
      </c>
      <c r="AD59" s="37">
        <v>-112.47276008827087</v>
      </c>
      <c r="AE59" s="37">
        <v>-124.81475742785254</v>
      </c>
      <c r="AF59" s="37">
        <v>-103.83374990748089</v>
      </c>
      <c r="AG59" s="37">
        <v>-127.60295525168011</v>
      </c>
      <c r="AH59" s="37">
        <v>-114.73129855146234</v>
      </c>
      <c r="AI59" s="37">
        <v>-120.94388426216841</v>
      </c>
      <c r="AJ59" s="37">
        <v>-137.22252588639327</v>
      </c>
    </row>
    <row r="60" spans="1:36" s="55" customFormat="1" ht="15" customHeight="1" x14ac:dyDescent="0.2">
      <c r="A60" s="103"/>
      <c r="B60" s="72"/>
      <c r="C60" s="72"/>
      <c r="D60" s="72"/>
      <c r="E60" s="72"/>
      <c r="F60" s="72"/>
      <c r="I60" s="55" t="s">
        <v>153</v>
      </c>
      <c r="L60" s="37">
        <v>35.779397207827088</v>
      </c>
      <c r="M60" s="37">
        <v>41.488903052113855</v>
      </c>
      <c r="N60" s="37">
        <v>44.522691945068949</v>
      </c>
      <c r="O60" s="37">
        <v>42.063823367887025</v>
      </c>
      <c r="P60" s="37">
        <v>44.24636663185909</v>
      </c>
      <c r="Q60" s="37">
        <v>49.849641518117963</v>
      </c>
      <c r="R60" s="37">
        <v>61.730749843617879</v>
      </c>
      <c r="S60" s="37">
        <v>67.064656678657883</v>
      </c>
      <c r="T60" s="37">
        <v>77.009405859138909</v>
      </c>
      <c r="U60" s="37">
        <v>79.288276936834819</v>
      </c>
      <c r="V60" s="37">
        <v>84.527505126759479</v>
      </c>
      <c r="W60" s="37">
        <v>89.139810245411425</v>
      </c>
      <c r="X60" s="37">
        <v>88.577155233214128</v>
      </c>
      <c r="Y60" s="37">
        <v>98.190286859852051</v>
      </c>
      <c r="Z60" s="37">
        <v>98.897499248067732</v>
      </c>
      <c r="AA60" s="37">
        <v>91.834145754868231</v>
      </c>
      <c r="AB60" s="37">
        <v>91.300246650041828</v>
      </c>
      <c r="AC60" s="37">
        <v>98.200000690048498</v>
      </c>
      <c r="AD60" s="37">
        <v>58.503502377993485</v>
      </c>
      <c r="AE60" s="37">
        <v>52.064954892281051</v>
      </c>
      <c r="AF60" s="37">
        <v>52.917459452881381</v>
      </c>
      <c r="AG60" s="37">
        <v>56.621592821667022</v>
      </c>
      <c r="AH60" s="37">
        <v>58.551112785660109</v>
      </c>
      <c r="AI60" s="37">
        <v>56.543245870160597</v>
      </c>
      <c r="AJ60" s="37">
        <v>64.145948739038403</v>
      </c>
    </row>
    <row r="61" spans="1:36" s="55" customFormat="1" ht="15" customHeight="1" x14ac:dyDescent="0.2">
      <c r="A61" s="103"/>
      <c r="B61" s="72"/>
      <c r="C61" s="72"/>
      <c r="D61" s="72"/>
      <c r="E61" s="72"/>
      <c r="F61" s="72"/>
      <c r="I61" s="55" t="s">
        <v>154</v>
      </c>
      <c r="L61" s="37">
        <v>114.31819371097808</v>
      </c>
      <c r="M61" s="37">
        <v>105.56215896271758</v>
      </c>
      <c r="N61" s="37">
        <v>117.20591273122885</v>
      </c>
      <c r="O61" s="37">
        <v>136.63956436183747</v>
      </c>
      <c r="P61" s="37">
        <v>153.63043957859801</v>
      </c>
      <c r="Q61" s="37">
        <v>177.31214803969019</v>
      </c>
      <c r="R61" s="37">
        <v>172.37469080272751</v>
      </c>
      <c r="S61" s="37">
        <v>175.32639771069032</v>
      </c>
      <c r="T61" s="37">
        <v>188.15815580352742</v>
      </c>
      <c r="U61" s="37">
        <v>180.184637424199</v>
      </c>
      <c r="V61" s="37">
        <v>173.96885901520443</v>
      </c>
      <c r="W61" s="37">
        <v>171.66461916320864</v>
      </c>
      <c r="X61" s="37">
        <v>167.33329036178628</v>
      </c>
      <c r="Y61" s="37">
        <v>168.22742472012069</v>
      </c>
      <c r="Z61" s="37">
        <v>172.02366149364082</v>
      </c>
      <c r="AA61" s="37">
        <v>171.3359858665938</v>
      </c>
      <c r="AB61" s="37">
        <v>168.82502393297025</v>
      </c>
      <c r="AC61" s="37">
        <v>185.43652408277589</v>
      </c>
      <c r="AD61" s="37">
        <v>170.97626246626436</v>
      </c>
      <c r="AE61" s="37">
        <v>176.87971232013359</v>
      </c>
      <c r="AF61" s="37">
        <v>156.75120936036228</v>
      </c>
      <c r="AG61" s="37">
        <v>184.22454807334714</v>
      </c>
      <c r="AH61" s="37">
        <v>173.28241133712245</v>
      </c>
      <c r="AI61" s="37">
        <v>177.48713013232901</v>
      </c>
      <c r="AJ61" s="37">
        <v>201.36847462543167</v>
      </c>
    </row>
    <row r="62" spans="1:36" s="55" customFormat="1" ht="15" customHeight="1" x14ac:dyDescent="0.2">
      <c r="A62" s="103"/>
      <c r="B62" s="72"/>
      <c r="C62" s="72"/>
      <c r="D62" s="72"/>
      <c r="E62" s="72"/>
      <c r="F62" s="72" t="s">
        <v>175</v>
      </c>
      <c r="J62" s="55" t="s">
        <v>176</v>
      </c>
      <c r="L62" s="37">
        <v>-75.976447295622293</v>
      </c>
      <c r="M62" s="37">
        <v>-67.217514036441784</v>
      </c>
      <c r="N62" s="37">
        <v>-78.868302968997014</v>
      </c>
      <c r="O62" s="37">
        <v>-83.362696067700014</v>
      </c>
      <c r="P62" s="37">
        <v>-84.132350340200006</v>
      </c>
      <c r="Q62" s="37">
        <v>-105.08383752099999</v>
      </c>
      <c r="R62" s="37">
        <v>-112.0943299388</v>
      </c>
      <c r="S62" s="37">
        <v>-112.95339745584738</v>
      </c>
      <c r="T62" s="37">
        <v>-122.34381815088882</v>
      </c>
      <c r="U62" s="37">
        <v>-117.45235935588202</v>
      </c>
      <c r="V62" s="37">
        <v>-105.17815802919981</v>
      </c>
      <c r="W62" s="37">
        <v>-102.57266378800334</v>
      </c>
      <c r="X62" s="37">
        <v>-111.78584456187917</v>
      </c>
      <c r="Y62" s="37">
        <v>-109.1748621500834</v>
      </c>
      <c r="Z62" s="37">
        <v>-109.54011016368574</v>
      </c>
      <c r="AA62" s="37">
        <v>-113.93576928645869</v>
      </c>
      <c r="AB62" s="37">
        <v>-110.84895417373347</v>
      </c>
      <c r="AC62" s="37">
        <v>-124.18803582827992</v>
      </c>
      <c r="AD62" s="37">
        <v>-119.68420119436087</v>
      </c>
      <c r="AE62" s="37">
        <v>-127.64357482022997</v>
      </c>
      <c r="AF62" s="37">
        <v>-99.470471868136585</v>
      </c>
      <c r="AG62" s="37">
        <v>-119.28291046362712</v>
      </c>
      <c r="AH62" s="37">
        <v>-110.52371927591123</v>
      </c>
      <c r="AI62" s="37">
        <v>-115.9</v>
      </c>
      <c r="AJ62" s="37">
        <v>-124.94643806815799</v>
      </c>
    </row>
    <row r="63" spans="1:36" s="55" customFormat="1" ht="15" customHeight="1" x14ac:dyDescent="0.2">
      <c r="A63" s="103"/>
      <c r="B63" s="72"/>
      <c r="C63" s="72"/>
      <c r="D63" s="72"/>
      <c r="E63" s="72"/>
      <c r="F63" s="72"/>
      <c r="K63" s="55" t="s">
        <v>153</v>
      </c>
      <c r="L63" s="37">
        <v>1.8430127814419652</v>
      </c>
      <c r="M63" s="37">
        <v>1.6502532402932535</v>
      </c>
      <c r="N63" s="37">
        <v>1.6086561739510066</v>
      </c>
      <c r="O63" s="37">
        <v>4.4681622000000004E-2</v>
      </c>
      <c r="P63" s="37">
        <v>1.6087901512</v>
      </c>
      <c r="Q63" s="37">
        <v>2.7130599999999998E-3</v>
      </c>
      <c r="R63" s="37">
        <v>0.16036861980000003</v>
      </c>
      <c r="S63" s="37">
        <v>0.67703306224927551</v>
      </c>
      <c r="T63" s="37">
        <v>3.2994176800384092</v>
      </c>
      <c r="U63" s="37">
        <v>6.777051585311562</v>
      </c>
      <c r="V63" s="37">
        <v>6.9008911985896457</v>
      </c>
      <c r="W63" s="37">
        <v>8.2670541453516115</v>
      </c>
      <c r="X63" s="37">
        <v>5.2719339419093876</v>
      </c>
      <c r="Y63" s="37">
        <v>5.4844972293171104</v>
      </c>
      <c r="Z63" s="37">
        <v>7.2868304936125483</v>
      </c>
      <c r="AA63" s="37">
        <v>10.161066450662204</v>
      </c>
      <c r="AB63" s="37">
        <v>10.3607235481809</v>
      </c>
      <c r="AC63" s="37">
        <v>11.246855100583064</v>
      </c>
      <c r="AD63" s="37">
        <v>13.315282510573276</v>
      </c>
      <c r="AE63" s="37">
        <v>11.630462231887275</v>
      </c>
      <c r="AF63" s="37">
        <v>13.412760926196835</v>
      </c>
      <c r="AG63" s="37">
        <v>13.085883191652885</v>
      </c>
      <c r="AH63" s="37">
        <v>13.311821716885948</v>
      </c>
      <c r="AI63" s="37">
        <v>15.3</v>
      </c>
      <c r="AJ63" s="37">
        <v>26.757860441328404</v>
      </c>
    </row>
    <row r="64" spans="1:36" s="55" customFormat="1" ht="15" customHeight="1" x14ac:dyDescent="0.2">
      <c r="A64" s="103"/>
      <c r="B64" s="72"/>
      <c r="C64" s="72"/>
      <c r="D64" s="72"/>
      <c r="E64" s="72"/>
      <c r="F64" s="72"/>
      <c r="K64" s="55" t="s">
        <v>154</v>
      </c>
      <c r="L64" s="37">
        <v>77.819460077064264</v>
      </c>
      <c r="M64" s="37">
        <v>68.867767276735037</v>
      </c>
      <c r="N64" s="37">
        <v>80.476959142948019</v>
      </c>
      <c r="O64" s="37">
        <v>83.407377689700013</v>
      </c>
      <c r="P64" s="37">
        <v>85.741140491400003</v>
      </c>
      <c r="Q64" s="37">
        <v>105.086550581</v>
      </c>
      <c r="R64" s="37">
        <v>112.2546985586</v>
      </c>
      <c r="S64" s="37">
        <v>113.63043051809666</v>
      </c>
      <c r="T64" s="37">
        <v>125.64323583092722</v>
      </c>
      <c r="U64" s="37">
        <v>124.22941094119359</v>
      </c>
      <c r="V64" s="37">
        <v>112.07904922778945</v>
      </c>
      <c r="W64" s="37">
        <v>110.83971793335495</v>
      </c>
      <c r="X64" s="37">
        <v>117.05777850378855</v>
      </c>
      <c r="Y64" s="37">
        <v>114.65935937940051</v>
      </c>
      <c r="Z64" s="37">
        <v>116.82694065729828</v>
      </c>
      <c r="AA64" s="37">
        <v>124.0968357371209</v>
      </c>
      <c r="AB64" s="37">
        <v>121.20967772191437</v>
      </c>
      <c r="AC64" s="37">
        <v>135.43489092886298</v>
      </c>
      <c r="AD64" s="37">
        <v>132.99948370493414</v>
      </c>
      <c r="AE64" s="37">
        <v>139.27403705211725</v>
      </c>
      <c r="AF64" s="37">
        <v>112.88323279433342</v>
      </c>
      <c r="AG64" s="37">
        <v>132.36879365528</v>
      </c>
      <c r="AH64" s="37">
        <v>123.83554099279718</v>
      </c>
      <c r="AI64" s="37">
        <v>131.19999999999999</v>
      </c>
      <c r="AJ64" s="37">
        <v>151.70429850948639</v>
      </c>
    </row>
    <row r="65" spans="1:36" s="55" customFormat="1" ht="15" customHeight="1" x14ac:dyDescent="0.2">
      <c r="A65" s="103"/>
      <c r="B65" s="72"/>
      <c r="C65" s="72"/>
      <c r="D65" s="72"/>
      <c r="E65" s="72"/>
      <c r="F65" s="72" t="s">
        <v>177</v>
      </c>
      <c r="H65" s="55" t="s">
        <v>178</v>
      </c>
      <c r="L65" s="37">
        <v>-65.707651433274009</v>
      </c>
      <c r="M65" s="37">
        <v>-58.071741500381528</v>
      </c>
      <c r="N65" s="37">
        <v>-51.406919919298645</v>
      </c>
      <c r="O65" s="37">
        <v>-69.121626141787843</v>
      </c>
      <c r="P65" s="37">
        <v>-102.43206904656671</v>
      </c>
      <c r="Q65" s="37">
        <v>-121.36660244687425</v>
      </c>
      <c r="R65" s="37">
        <v>-134.61959563116014</v>
      </c>
      <c r="S65" s="37">
        <v>-122.59095873875198</v>
      </c>
      <c r="T65" s="37">
        <v>-135.98858980227556</v>
      </c>
      <c r="U65" s="37">
        <v>-67.759660140291615</v>
      </c>
      <c r="V65" s="37">
        <v>-49.299211933453229</v>
      </c>
      <c r="W65" s="37">
        <v>-131.35419986437324</v>
      </c>
      <c r="X65" s="37">
        <v>-62.319302285169698</v>
      </c>
      <c r="Y65" s="37">
        <v>-54.276684026882052</v>
      </c>
      <c r="Z65" s="37">
        <v>-63.617139973793805</v>
      </c>
      <c r="AA65" s="37">
        <v>-57.339312564146738</v>
      </c>
      <c r="AB65" s="37">
        <v>-49.200353813173486</v>
      </c>
      <c r="AC65" s="37">
        <v>-45.415360350123336</v>
      </c>
      <c r="AD65" s="37">
        <v>-84.478671769007036</v>
      </c>
      <c r="AE65" s="37">
        <v>-51.139580114337214</v>
      </c>
      <c r="AF65" s="89">
        <v>6.6890833776765675</v>
      </c>
      <c r="AG65" s="89">
        <v>-14.587106970674682</v>
      </c>
      <c r="AH65" s="89">
        <v>-23.654896752657692</v>
      </c>
      <c r="AI65" s="89">
        <v>-29.050161074267706</v>
      </c>
      <c r="AJ65" s="89">
        <v>-21.849771407043264</v>
      </c>
    </row>
    <row r="66" spans="1:36" s="55" customFormat="1" ht="15" customHeight="1" x14ac:dyDescent="0.2">
      <c r="A66" s="103"/>
      <c r="B66" s="72"/>
      <c r="C66" s="72"/>
      <c r="D66" s="72"/>
      <c r="E66" s="72"/>
      <c r="F66" s="72"/>
      <c r="I66" s="55" t="s">
        <v>153</v>
      </c>
      <c r="L66" s="37">
        <v>12.299563078925665</v>
      </c>
      <c r="M66" s="37">
        <v>3.5311499269721072</v>
      </c>
      <c r="N66" s="37">
        <v>4.2537398782707259</v>
      </c>
      <c r="O66" s="37">
        <v>6.6736845658539048</v>
      </c>
      <c r="P66" s="37">
        <v>8.493307344488489</v>
      </c>
      <c r="Q66" s="37">
        <v>9.6083599572440299</v>
      </c>
      <c r="R66" s="37">
        <v>6.919655324204447</v>
      </c>
      <c r="S66" s="37">
        <v>8.3215184973484337</v>
      </c>
      <c r="T66" s="37">
        <v>11.500758554415102</v>
      </c>
      <c r="U66" s="37">
        <v>13.946631655878139</v>
      </c>
      <c r="V66" s="37">
        <v>18.076482166259431</v>
      </c>
      <c r="W66" s="37">
        <v>21.104767538829368</v>
      </c>
      <c r="X66" s="37">
        <v>23.052253941293216</v>
      </c>
      <c r="Y66" s="37">
        <v>38.625156156661362</v>
      </c>
      <c r="Z66" s="37">
        <v>30.923158736757536</v>
      </c>
      <c r="AA66" s="37">
        <v>35.46850995723365</v>
      </c>
      <c r="AB66" s="37">
        <v>33.416422394960883</v>
      </c>
      <c r="AC66" s="37">
        <v>25.165047960069987</v>
      </c>
      <c r="AD66" s="37">
        <v>88.257459701252486</v>
      </c>
      <c r="AE66" s="37">
        <v>55.484234056206382</v>
      </c>
      <c r="AF66" s="37">
        <v>82.371198175101327</v>
      </c>
      <c r="AG66" s="37">
        <v>93.709597964254414</v>
      </c>
      <c r="AH66" s="37">
        <v>96.917536807832334</v>
      </c>
      <c r="AI66" s="37">
        <v>114.54668685981399</v>
      </c>
      <c r="AJ66" s="37">
        <v>123.45141597581913</v>
      </c>
    </row>
    <row r="67" spans="1:36" s="55" customFormat="1" ht="15" customHeight="1" x14ac:dyDescent="0.2">
      <c r="A67" s="103"/>
      <c r="B67" s="72"/>
      <c r="C67" s="72"/>
      <c r="D67" s="72"/>
      <c r="E67" s="72"/>
      <c r="F67" s="72"/>
      <c r="I67" s="55" t="s">
        <v>154</v>
      </c>
      <c r="L67" s="37">
        <v>78.007214512199681</v>
      </c>
      <c r="M67" s="37">
        <v>61.602891427353633</v>
      </c>
      <c r="N67" s="37">
        <v>55.660659797569373</v>
      </c>
      <c r="O67" s="37">
        <v>75.795310707641747</v>
      </c>
      <c r="P67" s="37">
        <v>110.9253763910552</v>
      </c>
      <c r="Q67" s="37">
        <v>130.97496240411829</v>
      </c>
      <c r="R67" s="37">
        <v>141.53925095536459</v>
      </c>
      <c r="S67" s="37">
        <v>130.91247723610041</v>
      </c>
      <c r="T67" s="37">
        <v>147.48934835669067</v>
      </c>
      <c r="U67" s="37">
        <v>81.706291796169751</v>
      </c>
      <c r="V67" s="37">
        <v>67.375694099712661</v>
      </c>
      <c r="W67" s="37">
        <v>152.45896740320262</v>
      </c>
      <c r="X67" s="37">
        <v>85.371556226462914</v>
      </c>
      <c r="Y67" s="37">
        <v>92.901840183543413</v>
      </c>
      <c r="Z67" s="37">
        <v>94.54029871055134</v>
      </c>
      <c r="AA67" s="37">
        <v>92.807822521380388</v>
      </c>
      <c r="AB67" s="37">
        <v>82.616776208134368</v>
      </c>
      <c r="AC67" s="37">
        <v>70.58040831019332</v>
      </c>
      <c r="AD67" s="37">
        <v>172.73613147025952</v>
      </c>
      <c r="AE67" s="37">
        <v>106.6238141705436</v>
      </c>
      <c r="AF67" s="37">
        <v>75.682114797424759</v>
      </c>
      <c r="AG67" s="37">
        <v>108.2967049349291</v>
      </c>
      <c r="AH67" s="37">
        <v>120.57243356049003</v>
      </c>
      <c r="AI67" s="37">
        <v>143.59684793408169</v>
      </c>
      <c r="AJ67" s="37">
        <v>145.30118738286239</v>
      </c>
    </row>
    <row r="68" spans="1:36" s="53" customFormat="1" ht="15" customHeight="1" thickBot="1" x14ac:dyDescent="0.3">
      <c r="A68" s="104"/>
      <c r="B68" s="95"/>
      <c r="C68" s="95"/>
      <c r="D68" s="95"/>
      <c r="E68" s="95"/>
      <c r="F68" s="95"/>
      <c r="G68" s="105"/>
      <c r="H68" s="105"/>
      <c r="I68" s="105"/>
      <c r="J68" s="105"/>
      <c r="K68" s="105"/>
      <c r="L68" s="96"/>
      <c r="M68" s="96"/>
      <c r="N68" s="96"/>
      <c r="O68" s="96"/>
      <c r="P68" s="96"/>
      <c r="Q68" s="96"/>
      <c r="R68" s="96"/>
      <c r="S68" s="96"/>
      <c r="T68" s="96"/>
      <c r="U68" s="96"/>
      <c r="V68" s="96"/>
      <c r="W68" s="96"/>
      <c r="X68" s="96"/>
      <c r="Y68" s="96"/>
      <c r="Z68" s="96"/>
      <c r="AA68" s="96"/>
      <c r="AB68" s="96"/>
      <c r="AC68" s="96"/>
      <c r="AD68" s="96"/>
      <c r="AE68" s="96"/>
      <c r="AF68" s="96"/>
      <c r="AG68" s="96"/>
      <c r="AH68" s="96"/>
      <c r="AI68" s="96"/>
      <c r="AJ68" s="96"/>
    </row>
    <row r="69" spans="1:36" ht="15" customHeight="1" x14ac:dyDescent="0.2"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  <c r="AF69" s="32"/>
      <c r="AG69" s="32"/>
      <c r="AH69" s="32"/>
      <c r="AI69" s="32"/>
      <c r="AJ69" s="32"/>
    </row>
    <row r="70" spans="1:36" ht="15.75" customHeight="1" x14ac:dyDescent="0.2"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</row>
    <row r="71" spans="1:36" ht="15.75" customHeight="1" x14ac:dyDescent="0.2">
      <c r="B71" s="32"/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  <c r="AF71" s="32"/>
      <c r="AG71" s="32"/>
      <c r="AH71" s="32"/>
      <c r="AI71" s="32"/>
      <c r="AJ71" s="32"/>
    </row>
    <row r="72" spans="1:36" ht="15.75" customHeight="1" x14ac:dyDescent="0.2">
      <c r="B72" s="32"/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  <c r="AF72" s="32"/>
      <c r="AG72" s="32"/>
      <c r="AH72" s="32"/>
      <c r="AI72" s="32"/>
      <c r="AJ72" s="32"/>
    </row>
    <row r="73" spans="1:36" ht="15.75" customHeight="1" x14ac:dyDescent="0.2">
      <c r="B73" s="32"/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  <c r="AF73" s="32"/>
      <c r="AG73" s="32"/>
      <c r="AH73" s="32"/>
      <c r="AI73" s="32"/>
      <c r="AJ73" s="32"/>
    </row>
    <row r="74" spans="1:36" ht="15.75" customHeight="1" x14ac:dyDescent="0.2">
      <c r="B74" s="32"/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  <c r="AF74" s="32"/>
      <c r="AG74" s="32"/>
      <c r="AH74" s="32"/>
      <c r="AI74" s="32"/>
      <c r="AJ74" s="32"/>
    </row>
    <row r="75" spans="1:36" ht="15.75" customHeight="1" x14ac:dyDescent="0.2">
      <c r="B75" s="32"/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32"/>
      <c r="AI75" s="32"/>
      <c r="AJ75" s="32"/>
    </row>
    <row r="76" spans="1:36" ht="15.75" customHeight="1" x14ac:dyDescent="0.2">
      <c r="B76" s="32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</row>
    <row r="77" spans="1:36" ht="15.75" customHeight="1" x14ac:dyDescent="0.2">
      <c r="B77" s="32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  <c r="AF77" s="32"/>
      <c r="AG77" s="32"/>
      <c r="AH77" s="32"/>
      <c r="AI77" s="32"/>
      <c r="AJ77" s="32"/>
    </row>
    <row r="78" spans="1:36" ht="15.75" customHeight="1" x14ac:dyDescent="0.2">
      <c r="B78" s="32"/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  <c r="AF78" s="32"/>
      <c r="AG78" s="32"/>
      <c r="AH78" s="32"/>
      <c r="AI78" s="32"/>
      <c r="AJ78" s="32"/>
    </row>
    <row r="79" spans="1:36" ht="15.75" customHeight="1" x14ac:dyDescent="0.2">
      <c r="B79" s="32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  <c r="AF79" s="32"/>
      <c r="AG79" s="32"/>
      <c r="AH79" s="32"/>
      <c r="AI79" s="32"/>
      <c r="AJ79" s="32"/>
    </row>
    <row r="80" spans="1:36" ht="15.75" customHeight="1" x14ac:dyDescent="0.2">
      <c r="B80" s="32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  <c r="AF80" s="32"/>
      <c r="AG80" s="32"/>
      <c r="AH80" s="32"/>
      <c r="AI80" s="32"/>
      <c r="AJ80" s="32"/>
    </row>
    <row r="81" spans="2:36" ht="15.75" customHeight="1" x14ac:dyDescent="0.2"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  <c r="AF81" s="32"/>
      <c r="AG81" s="32"/>
      <c r="AH81" s="32"/>
      <c r="AI81" s="32"/>
      <c r="AJ81" s="32"/>
    </row>
  </sheetData>
  <printOptions horizontalCentered="1" verticalCentered="1"/>
  <pageMargins left="0.5" right="0.5" top="0.5" bottom="0.5" header="0.3" footer="0.3"/>
  <pageSetup scale="52" orientation="landscape" r:id="rId1"/>
  <colBreaks count="1" manualBreakCount="1">
    <brk id="24" max="68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F6CD31-B295-4891-A3B3-8A8C673725EA}">
  <dimension ref="A1:AG77"/>
  <sheetViews>
    <sheetView view="pageBreakPreview" zoomScale="60" zoomScaleNormal="70" workbookViewId="0">
      <selection activeCell="G8" sqref="G8:AE63"/>
    </sheetView>
  </sheetViews>
  <sheetFormatPr defaultColWidth="16" defaultRowHeight="15" x14ac:dyDescent="0.2"/>
  <cols>
    <col min="1" max="1" width="4" style="98" customWidth="1"/>
    <col min="2" max="2" width="15.140625" style="24" customWidth="1"/>
    <col min="3" max="3" width="14.5703125" style="24" customWidth="1"/>
    <col min="4" max="4" width="19.85546875" style="24" customWidth="1"/>
    <col min="5" max="5" width="16" style="24" customWidth="1"/>
    <col min="6" max="31" width="12.7109375" style="24" customWidth="1"/>
    <col min="32" max="269" width="16" style="24"/>
    <col min="270" max="270" width="4" style="24" customWidth="1"/>
    <col min="271" max="271" width="12.42578125" style="24" customWidth="1"/>
    <col min="272" max="272" width="9.7109375" style="24" customWidth="1"/>
    <col min="273" max="273" width="7.85546875" style="24" customWidth="1"/>
    <col min="274" max="274" width="8.7109375" style="24" customWidth="1"/>
    <col min="275" max="275" width="13.85546875" style="24" customWidth="1"/>
    <col min="276" max="286" width="12" style="24" customWidth="1"/>
    <col min="287" max="287" width="2.28515625" style="24" customWidth="1"/>
    <col min="288" max="525" width="16" style="24"/>
    <col min="526" max="526" width="4" style="24" customWidth="1"/>
    <col min="527" max="527" width="12.42578125" style="24" customWidth="1"/>
    <col min="528" max="528" width="9.7109375" style="24" customWidth="1"/>
    <col min="529" max="529" width="7.85546875" style="24" customWidth="1"/>
    <col min="530" max="530" width="8.7109375" style="24" customWidth="1"/>
    <col min="531" max="531" width="13.85546875" style="24" customWidth="1"/>
    <col min="532" max="542" width="12" style="24" customWidth="1"/>
    <col min="543" max="543" width="2.28515625" style="24" customWidth="1"/>
    <col min="544" max="781" width="16" style="24"/>
    <col min="782" max="782" width="4" style="24" customWidth="1"/>
    <col min="783" max="783" width="12.42578125" style="24" customWidth="1"/>
    <col min="784" max="784" width="9.7109375" style="24" customWidth="1"/>
    <col min="785" max="785" width="7.85546875" style="24" customWidth="1"/>
    <col min="786" max="786" width="8.7109375" style="24" customWidth="1"/>
    <col min="787" max="787" width="13.85546875" style="24" customWidth="1"/>
    <col min="788" max="798" width="12" style="24" customWidth="1"/>
    <col min="799" max="799" width="2.28515625" style="24" customWidth="1"/>
    <col min="800" max="1037" width="16" style="24"/>
    <col min="1038" max="1038" width="4" style="24" customWidth="1"/>
    <col min="1039" max="1039" width="12.42578125" style="24" customWidth="1"/>
    <col min="1040" max="1040" width="9.7109375" style="24" customWidth="1"/>
    <col min="1041" max="1041" width="7.85546875" style="24" customWidth="1"/>
    <col min="1042" max="1042" width="8.7109375" style="24" customWidth="1"/>
    <col min="1043" max="1043" width="13.85546875" style="24" customWidth="1"/>
    <col min="1044" max="1054" width="12" style="24" customWidth="1"/>
    <col min="1055" max="1055" width="2.28515625" style="24" customWidth="1"/>
    <col min="1056" max="1293" width="16" style="24"/>
    <col min="1294" max="1294" width="4" style="24" customWidth="1"/>
    <col min="1295" max="1295" width="12.42578125" style="24" customWidth="1"/>
    <col min="1296" max="1296" width="9.7109375" style="24" customWidth="1"/>
    <col min="1297" max="1297" width="7.85546875" style="24" customWidth="1"/>
    <col min="1298" max="1298" width="8.7109375" style="24" customWidth="1"/>
    <col min="1299" max="1299" width="13.85546875" style="24" customWidth="1"/>
    <col min="1300" max="1310" width="12" style="24" customWidth="1"/>
    <col min="1311" max="1311" width="2.28515625" style="24" customWidth="1"/>
    <col min="1312" max="1549" width="16" style="24"/>
    <col min="1550" max="1550" width="4" style="24" customWidth="1"/>
    <col min="1551" max="1551" width="12.42578125" style="24" customWidth="1"/>
    <col min="1552" max="1552" width="9.7109375" style="24" customWidth="1"/>
    <col min="1553" max="1553" width="7.85546875" style="24" customWidth="1"/>
    <col min="1554" max="1554" width="8.7109375" style="24" customWidth="1"/>
    <col min="1555" max="1555" width="13.85546875" style="24" customWidth="1"/>
    <col min="1556" max="1566" width="12" style="24" customWidth="1"/>
    <col min="1567" max="1567" width="2.28515625" style="24" customWidth="1"/>
    <col min="1568" max="1805" width="16" style="24"/>
    <col min="1806" max="1806" width="4" style="24" customWidth="1"/>
    <col min="1807" max="1807" width="12.42578125" style="24" customWidth="1"/>
    <col min="1808" max="1808" width="9.7109375" style="24" customWidth="1"/>
    <col min="1809" max="1809" width="7.85546875" style="24" customWidth="1"/>
    <col min="1810" max="1810" width="8.7109375" style="24" customWidth="1"/>
    <col min="1811" max="1811" width="13.85546875" style="24" customWidth="1"/>
    <col min="1812" max="1822" width="12" style="24" customWidth="1"/>
    <col min="1823" max="1823" width="2.28515625" style="24" customWidth="1"/>
    <col min="1824" max="2061" width="16" style="24"/>
    <col min="2062" max="2062" width="4" style="24" customWidth="1"/>
    <col min="2063" max="2063" width="12.42578125" style="24" customWidth="1"/>
    <col min="2064" max="2064" width="9.7109375" style="24" customWidth="1"/>
    <col min="2065" max="2065" width="7.85546875" style="24" customWidth="1"/>
    <col min="2066" max="2066" width="8.7109375" style="24" customWidth="1"/>
    <col min="2067" max="2067" width="13.85546875" style="24" customWidth="1"/>
    <col min="2068" max="2078" width="12" style="24" customWidth="1"/>
    <col min="2079" max="2079" width="2.28515625" style="24" customWidth="1"/>
    <col min="2080" max="2317" width="16" style="24"/>
    <col min="2318" max="2318" width="4" style="24" customWidth="1"/>
    <col min="2319" max="2319" width="12.42578125" style="24" customWidth="1"/>
    <col min="2320" max="2320" width="9.7109375" style="24" customWidth="1"/>
    <col min="2321" max="2321" width="7.85546875" style="24" customWidth="1"/>
    <col min="2322" max="2322" width="8.7109375" style="24" customWidth="1"/>
    <col min="2323" max="2323" width="13.85546875" style="24" customWidth="1"/>
    <col min="2324" max="2334" width="12" style="24" customWidth="1"/>
    <col min="2335" max="2335" width="2.28515625" style="24" customWidth="1"/>
    <col min="2336" max="2573" width="16" style="24"/>
    <col min="2574" max="2574" width="4" style="24" customWidth="1"/>
    <col min="2575" max="2575" width="12.42578125" style="24" customWidth="1"/>
    <col min="2576" max="2576" width="9.7109375" style="24" customWidth="1"/>
    <col min="2577" max="2577" width="7.85546875" style="24" customWidth="1"/>
    <col min="2578" max="2578" width="8.7109375" style="24" customWidth="1"/>
    <col min="2579" max="2579" width="13.85546875" style="24" customWidth="1"/>
    <col min="2580" max="2590" width="12" style="24" customWidth="1"/>
    <col min="2591" max="2591" width="2.28515625" style="24" customWidth="1"/>
    <col min="2592" max="2829" width="16" style="24"/>
    <col min="2830" max="2830" width="4" style="24" customWidth="1"/>
    <col min="2831" max="2831" width="12.42578125" style="24" customWidth="1"/>
    <col min="2832" max="2832" width="9.7109375" style="24" customWidth="1"/>
    <col min="2833" max="2833" width="7.85546875" style="24" customWidth="1"/>
    <col min="2834" max="2834" width="8.7109375" style="24" customWidth="1"/>
    <col min="2835" max="2835" width="13.85546875" style="24" customWidth="1"/>
    <col min="2836" max="2846" width="12" style="24" customWidth="1"/>
    <col min="2847" max="2847" width="2.28515625" style="24" customWidth="1"/>
    <col min="2848" max="3085" width="16" style="24"/>
    <col min="3086" max="3086" width="4" style="24" customWidth="1"/>
    <col min="3087" max="3087" width="12.42578125" style="24" customWidth="1"/>
    <col min="3088" max="3088" width="9.7109375" style="24" customWidth="1"/>
    <col min="3089" max="3089" width="7.85546875" style="24" customWidth="1"/>
    <col min="3090" max="3090" width="8.7109375" style="24" customWidth="1"/>
    <col min="3091" max="3091" width="13.85546875" style="24" customWidth="1"/>
    <col min="3092" max="3102" width="12" style="24" customWidth="1"/>
    <col min="3103" max="3103" width="2.28515625" style="24" customWidth="1"/>
    <col min="3104" max="3341" width="16" style="24"/>
    <col min="3342" max="3342" width="4" style="24" customWidth="1"/>
    <col min="3343" max="3343" width="12.42578125" style="24" customWidth="1"/>
    <col min="3344" max="3344" width="9.7109375" style="24" customWidth="1"/>
    <col min="3345" max="3345" width="7.85546875" style="24" customWidth="1"/>
    <col min="3346" max="3346" width="8.7109375" style="24" customWidth="1"/>
    <col min="3347" max="3347" width="13.85546875" style="24" customWidth="1"/>
    <col min="3348" max="3358" width="12" style="24" customWidth="1"/>
    <col min="3359" max="3359" width="2.28515625" style="24" customWidth="1"/>
    <col min="3360" max="3597" width="16" style="24"/>
    <col min="3598" max="3598" width="4" style="24" customWidth="1"/>
    <col min="3599" max="3599" width="12.42578125" style="24" customWidth="1"/>
    <col min="3600" max="3600" width="9.7109375" style="24" customWidth="1"/>
    <col min="3601" max="3601" width="7.85546875" style="24" customWidth="1"/>
    <col min="3602" max="3602" width="8.7109375" style="24" customWidth="1"/>
    <col min="3603" max="3603" width="13.85546875" style="24" customWidth="1"/>
    <col min="3604" max="3614" width="12" style="24" customWidth="1"/>
    <col min="3615" max="3615" width="2.28515625" style="24" customWidth="1"/>
    <col min="3616" max="3853" width="16" style="24"/>
    <col min="3854" max="3854" width="4" style="24" customWidth="1"/>
    <col min="3855" max="3855" width="12.42578125" style="24" customWidth="1"/>
    <col min="3856" max="3856" width="9.7109375" style="24" customWidth="1"/>
    <col min="3857" max="3857" width="7.85546875" style="24" customWidth="1"/>
    <col min="3858" max="3858" width="8.7109375" style="24" customWidth="1"/>
    <col min="3859" max="3859" width="13.85546875" style="24" customWidth="1"/>
    <col min="3860" max="3870" width="12" style="24" customWidth="1"/>
    <col min="3871" max="3871" width="2.28515625" style="24" customWidth="1"/>
    <col min="3872" max="4109" width="16" style="24"/>
    <col min="4110" max="4110" width="4" style="24" customWidth="1"/>
    <col min="4111" max="4111" width="12.42578125" style="24" customWidth="1"/>
    <col min="4112" max="4112" width="9.7109375" style="24" customWidth="1"/>
    <col min="4113" max="4113" width="7.85546875" style="24" customWidth="1"/>
    <col min="4114" max="4114" width="8.7109375" style="24" customWidth="1"/>
    <col min="4115" max="4115" width="13.85546875" style="24" customWidth="1"/>
    <col min="4116" max="4126" width="12" style="24" customWidth="1"/>
    <col min="4127" max="4127" width="2.28515625" style="24" customWidth="1"/>
    <col min="4128" max="4365" width="16" style="24"/>
    <col min="4366" max="4366" width="4" style="24" customWidth="1"/>
    <col min="4367" max="4367" width="12.42578125" style="24" customWidth="1"/>
    <col min="4368" max="4368" width="9.7109375" style="24" customWidth="1"/>
    <col min="4369" max="4369" width="7.85546875" style="24" customWidth="1"/>
    <col min="4370" max="4370" width="8.7109375" style="24" customWidth="1"/>
    <col min="4371" max="4371" width="13.85546875" style="24" customWidth="1"/>
    <col min="4372" max="4382" width="12" style="24" customWidth="1"/>
    <col min="4383" max="4383" width="2.28515625" style="24" customWidth="1"/>
    <col min="4384" max="4621" width="16" style="24"/>
    <col min="4622" max="4622" width="4" style="24" customWidth="1"/>
    <col min="4623" max="4623" width="12.42578125" style="24" customWidth="1"/>
    <col min="4624" max="4624" width="9.7109375" style="24" customWidth="1"/>
    <col min="4625" max="4625" width="7.85546875" style="24" customWidth="1"/>
    <col min="4626" max="4626" width="8.7109375" style="24" customWidth="1"/>
    <col min="4627" max="4627" width="13.85546875" style="24" customWidth="1"/>
    <col min="4628" max="4638" width="12" style="24" customWidth="1"/>
    <col min="4639" max="4639" width="2.28515625" style="24" customWidth="1"/>
    <col min="4640" max="4877" width="16" style="24"/>
    <col min="4878" max="4878" width="4" style="24" customWidth="1"/>
    <col min="4879" max="4879" width="12.42578125" style="24" customWidth="1"/>
    <col min="4880" max="4880" width="9.7109375" style="24" customWidth="1"/>
    <col min="4881" max="4881" width="7.85546875" style="24" customWidth="1"/>
    <col min="4882" max="4882" width="8.7109375" style="24" customWidth="1"/>
    <col min="4883" max="4883" width="13.85546875" style="24" customWidth="1"/>
    <col min="4884" max="4894" width="12" style="24" customWidth="1"/>
    <col min="4895" max="4895" width="2.28515625" style="24" customWidth="1"/>
    <col min="4896" max="5133" width="16" style="24"/>
    <col min="5134" max="5134" width="4" style="24" customWidth="1"/>
    <col min="5135" max="5135" width="12.42578125" style="24" customWidth="1"/>
    <col min="5136" max="5136" width="9.7109375" style="24" customWidth="1"/>
    <col min="5137" max="5137" width="7.85546875" style="24" customWidth="1"/>
    <col min="5138" max="5138" width="8.7109375" style="24" customWidth="1"/>
    <col min="5139" max="5139" width="13.85546875" style="24" customWidth="1"/>
    <col min="5140" max="5150" width="12" style="24" customWidth="1"/>
    <col min="5151" max="5151" width="2.28515625" style="24" customWidth="1"/>
    <col min="5152" max="5389" width="16" style="24"/>
    <col min="5390" max="5390" width="4" style="24" customWidth="1"/>
    <col min="5391" max="5391" width="12.42578125" style="24" customWidth="1"/>
    <col min="5392" max="5392" width="9.7109375" style="24" customWidth="1"/>
    <col min="5393" max="5393" width="7.85546875" style="24" customWidth="1"/>
    <col min="5394" max="5394" width="8.7109375" style="24" customWidth="1"/>
    <col min="5395" max="5395" width="13.85546875" style="24" customWidth="1"/>
    <col min="5396" max="5406" width="12" style="24" customWidth="1"/>
    <col min="5407" max="5407" width="2.28515625" style="24" customWidth="1"/>
    <col min="5408" max="5645" width="16" style="24"/>
    <col min="5646" max="5646" width="4" style="24" customWidth="1"/>
    <col min="5647" max="5647" width="12.42578125" style="24" customWidth="1"/>
    <col min="5648" max="5648" width="9.7109375" style="24" customWidth="1"/>
    <col min="5649" max="5649" width="7.85546875" style="24" customWidth="1"/>
    <col min="5650" max="5650" width="8.7109375" style="24" customWidth="1"/>
    <col min="5651" max="5651" width="13.85546875" style="24" customWidth="1"/>
    <col min="5652" max="5662" width="12" style="24" customWidth="1"/>
    <col min="5663" max="5663" width="2.28515625" style="24" customWidth="1"/>
    <col min="5664" max="5901" width="16" style="24"/>
    <col min="5902" max="5902" width="4" style="24" customWidth="1"/>
    <col min="5903" max="5903" width="12.42578125" style="24" customWidth="1"/>
    <col min="5904" max="5904" width="9.7109375" style="24" customWidth="1"/>
    <col min="5905" max="5905" width="7.85546875" style="24" customWidth="1"/>
    <col min="5906" max="5906" width="8.7109375" style="24" customWidth="1"/>
    <col min="5907" max="5907" width="13.85546875" style="24" customWidth="1"/>
    <col min="5908" max="5918" width="12" style="24" customWidth="1"/>
    <col min="5919" max="5919" width="2.28515625" style="24" customWidth="1"/>
    <col min="5920" max="6157" width="16" style="24"/>
    <col min="6158" max="6158" width="4" style="24" customWidth="1"/>
    <col min="6159" max="6159" width="12.42578125" style="24" customWidth="1"/>
    <col min="6160" max="6160" width="9.7109375" style="24" customWidth="1"/>
    <col min="6161" max="6161" width="7.85546875" style="24" customWidth="1"/>
    <col min="6162" max="6162" width="8.7109375" style="24" customWidth="1"/>
    <col min="6163" max="6163" width="13.85546875" style="24" customWidth="1"/>
    <col min="6164" max="6174" width="12" style="24" customWidth="1"/>
    <col min="6175" max="6175" width="2.28515625" style="24" customWidth="1"/>
    <col min="6176" max="6413" width="16" style="24"/>
    <col min="6414" max="6414" width="4" style="24" customWidth="1"/>
    <col min="6415" max="6415" width="12.42578125" style="24" customWidth="1"/>
    <col min="6416" max="6416" width="9.7109375" style="24" customWidth="1"/>
    <col min="6417" max="6417" width="7.85546875" style="24" customWidth="1"/>
    <col min="6418" max="6418" width="8.7109375" style="24" customWidth="1"/>
    <col min="6419" max="6419" width="13.85546875" style="24" customWidth="1"/>
    <col min="6420" max="6430" width="12" style="24" customWidth="1"/>
    <col min="6431" max="6431" width="2.28515625" style="24" customWidth="1"/>
    <col min="6432" max="6669" width="16" style="24"/>
    <col min="6670" max="6670" width="4" style="24" customWidth="1"/>
    <col min="6671" max="6671" width="12.42578125" style="24" customWidth="1"/>
    <col min="6672" max="6672" width="9.7109375" style="24" customWidth="1"/>
    <col min="6673" max="6673" width="7.85546875" style="24" customWidth="1"/>
    <col min="6674" max="6674" width="8.7109375" style="24" customWidth="1"/>
    <col min="6675" max="6675" width="13.85546875" style="24" customWidth="1"/>
    <col min="6676" max="6686" width="12" style="24" customWidth="1"/>
    <col min="6687" max="6687" width="2.28515625" style="24" customWidth="1"/>
    <col min="6688" max="6925" width="16" style="24"/>
    <col min="6926" max="6926" width="4" style="24" customWidth="1"/>
    <col min="6927" max="6927" width="12.42578125" style="24" customWidth="1"/>
    <col min="6928" max="6928" width="9.7109375" style="24" customWidth="1"/>
    <col min="6929" max="6929" width="7.85546875" style="24" customWidth="1"/>
    <col min="6930" max="6930" width="8.7109375" style="24" customWidth="1"/>
    <col min="6931" max="6931" width="13.85546875" style="24" customWidth="1"/>
    <col min="6932" max="6942" width="12" style="24" customWidth="1"/>
    <col min="6943" max="6943" width="2.28515625" style="24" customWidth="1"/>
    <col min="6944" max="7181" width="16" style="24"/>
    <col min="7182" max="7182" width="4" style="24" customWidth="1"/>
    <col min="7183" max="7183" width="12.42578125" style="24" customWidth="1"/>
    <col min="7184" max="7184" width="9.7109375" style="24" customWidth="1"/>
    <col min="7185" max="7185" width="7.85546875" style="24" customWidth="1"/>
    <col min="7186" max="7186" width="8.7109375" style="24" customWidth="1"/>
    <col min="7187" max="7187" width="13.85546875" style="24" customWidth="1"/>
    <col min="7188" max="7198" width="12" style="24" customWidth="1"/>
    <col min="7199" max="7199" width="2.28515625" style="24" customWidth="1"/>
    <col min="7200" max="7437" width="16" style="24"/>
    <col min="7438" max="7438" width="4" style="24" customWidth="1"/>
    <col min="7439" max="7439" width="12.42578125" style="24" customWidth="1"/>
    <col min="7440" max="7440" width="9.7109375" style="24" customWidth="1"/>
    <col min="7441" max="7441" width="7.85546875" style="24" customWidth="1"/>
    <col min="7442" max="7442" width="8.7109375" style="24" customWidth="1"/>
    <col min="7443" max="7443" width="13.85546875" style="24" customWidth="1"/>
    <col min="7444" max="7454" width="12" style="24" customWidth="1"/>
    <col min="7455" max="7455" width="2.28515625" style="24" customWidth="1"/>
    <col min="7456" max="7693" width="16" style="24"/>
    <col min="7694" max="7694" width="4" style="24" customWidth="1"/>
    <col min="7695" max="7695" width="12.42578125" style="24" customWidth="1"/>
    <col min="7696" max="7696" width="9.7109375" style="24" customWidth="1"/>
    <col min="7697" max="7697" width="7.85546875" style="24" customWidth="1"/>
    <col min="7698" max="7698" width="8.7109375" style="24" customWidth="1"/>
    <col min="7699" max="7699" width="13.85546875" style="24" customWidth="1"/>
    <col min="7700" max="7710" width="12" style="24" customWidth="1"/>
    <col min="7711" max="7711" width="2.28515625" style="24" customWidth="1"/>
    <col min="7712" max="7949" width="16" style="24"/>
    <col min="7950" max="7950" width="4" style="24" customWidth="1"/>
    <col min="7951" max="7951" width="12.42578125" style="24" customWidth="1"/>
    <col min="7952" max="7952" width="9.7109375" style="24" customWidth="1"/>
    <col min="7953" max="7953" width="7.85546875" style="24" customWidth="1"/>
    <col min="7954" max="7954" width="8.7109375" style="24" customWidth="1"/>
    <col min="7955" max="7955" width="13.85546875" style="24" customWidth="1"/>
    <col min="7956" max="7966" width="12" style="24" customWidth="1"/>
    <col min="7967" max="7967" width="2.28515625" style="24" customWidth="1"/>
    <col min="7968" max="8205" width="16" style="24"/>
    <col min="8206" max="8206" width="4" style="24" customWidth="1"/>
    <col min="8207" max="8207" width="12.42578125" style="24" customWidth="1"/>
    <col min="8208" max="8208" width="9.7109375" style="24" customWidth="1"/>
    <col min="8209" max="8209" width="7.85546875" style="24" customWidth="1"/>
    <col min="8210" max="8210" width="8.7109375" style="24" customWidth="1"/>
    <col min="8211" max="8211" width="13.85546875" style="24" customWidth="1"/>
    <col min="8212" max="8222" width="12" style="24" customWidth="1"/>
    <col min="8223" max="8223" width="2.28515625" style="24" customWidth="1"/>
    <col min="8224" max="8461" width="16" style="24"/>
    <col min="8462" max="8462" width="4" style="24" customWidth="1"/>
    <col min="8463" max="8463" width="12.42578125" style="24" customWidth="1"/>
    <col min="8464" max="8464" width="9.7109375" style="24" customWidth="1"/>
    <col min="8465" max="8465" width="7.85546875" style="24" customWidth="1"/>
    <col min="8466" max="8466" width="8.7109375" style="24" customWidth="1"/>
    <col min="8467" max="8467" width="13.85546875" style="24" customWidth="1"/>
    <col min="8468" max="8478" width="12" style="24" customWidth="1"/>
    <col min="8479" max="8479" width="2.28515625" style="24" customWidth="1"/>
    <col min="8480" max="8717" width="16" style="24"/>
    <col min="8718" max="8718" width="4" style="24" customWidth="1"/>
    <col min="8719" max="8719" width="12.42578125" style="24" customWidth="1"/>
    <col min="8720" max="8720" width="9.7109375" style="24" customWidth="1"/>
    <col min="8721" max="8721" width="7.85546875" style="24" customWidth="1"/>
    <col min="8722" max="8722" width="8.7109375" style="24" customWidth="1"/>
    <col min="8723" max="8723" width="13.85546875" style="24" customWidth="1"/>
    <col min="8724" max="8734" width="12" style="24" customWidth="1"/>
    <col min="8735" max="8735" width="2.28515625" style="24" customWidth="1"/>
    <col min="8736" max="8973" width="16" style="24"/>
    <col min="8974" max="8974" width="4" style="24" customWidth="1"/>
    <col min="8975" max="8975" width="12.42578125" style="24" customWidth="1"/>
    <col min="8976" max="8976" width="9.7109375" style="24" customWidth="1"/>
    <col min="8977" max="8977" width="7.85546875" style="24" customWidth="1"/>
    <col min="8978" max="8978" width="8.7109375" style="24" customWidth="1"/>
    <col min="8979" max="8979" width="13.85546875" style="24" customWidth="1"/>
    <col min="8980" max="8990" width="12" style="24" customWidth="1"/>
    <col min="8991" max="8991" width="2.28515625" style="24" customWidth="1"/>
    <col min="8992" max="9229" width="16" style="24"/>
    <col min="9230" max="9230" width="4" style="24" customWidth="1"/>
    <col min="9231" max="9231" width="12.42578125" style="24" customWidth="1"/>
    <col min="9232" max="9232" width="9.7109375" style="24" customWidth="1"/>
    <col min="9233" max="9233" width="7.85546875" style="24" customWidth="1"/>
    <col min="9234" max="9234" width="8.7109375" style="24" customWidth="1"/>
    <col min="9235" max="9235" width="13.85546875" style="24" customWidth="1"/>
    <col min="9236" max="9246" width="12" style="24" customWidth="1"/>
    <col min="9247" max="9247" width="2.28515625" style="24" customWidth="1"/>
    <col min="9248" max="9485" width="16" style="24"/>
    <col min="9486" max="9486" width="4" style="24" customWidth="1"/>
    <col min="9487" max="9487" width="12.42578125" style="24" customWidth="1"/>
    <col min="9488" max="9488" width="9.7109375" style="24" customWidth="1"/>
    <col min="9489" max="9489" width="7.85546875" style="24" customWidth="1"/>
    <col min="9490" max="9490" width="8.7109375" style="24" customWidth="1"/>
    <col min="9491" max="9491" width="13.85546875" style="24" customWidth="1"/>
    <col min="9492" max="9502" width="12" style="24" customWidth="1"/>
    <col min="9503" max="9503" width="2.28515625" style="24" customWidth="1"/>
    <col min="9504" max="9741" width="16" style="24"/>
    <col min="9742" max="9742" width="4" style="24" customWidth="1"/>
    <col min="9743" max="9743" width="12.42578125" style="24" customWidth="1"/>
    <col min="9744" max="9744" width="9.7109375" style="24" customWidth="1"/>
    <col min="9745" max="9745" width="7.85546875" style="24" customWidth="1"/>
    <col min="9746" max="9746" width="8.7109375" style="24" customWidth="1"/>
    <col min="9747" max="9747" width="13.85546875" style="24" customWidth="1"/>
    <col min="9748" max="9758" width="12" style="24" customWidth="1"/>
    <col min="9759" max="9759" width="2.28515625" style="24" customWidth="1"/>
    <col min="9760" max="9997" width="16" style="24"/>
    <col min="9998" max="9998" width="4" style="24" customWidth="1"/>
    <col min="9999" max="9999" width="12.42578125" style="24" customWidth="1"/>
    <col min="10000" max="10000" width="9.7109375" style="24" customWidth="1"/>
    <col min="10001" max="10001" width="7.85546875" style="24" customWidth="1"/>
    <col min="10002" max="10002" width="8.7109375" style="24" customWidth="1"/>
    <col min="10003" max="10003" width="13.85546875" style="24" customWidth="1"/>
    <col min="10004" max="10014" width="12" style="24" customWidth="1"/>
    <col min="10015" max="10015" width="2.28515625" style="24" customWidth="1"/>
    <col min="10016" max="10253" width="16" style="24"/>
    <col min="10254" max="10254" width="4" style="24" customWidth="1"/>
    <col min="10255" max="10255" width="12.42578125" style="24" customWidth="1"/>
    <col min="10256" max="10256" width="9.7109375" style="24" customWidth="1"/>
    <col min="10257" max="10257" width="7.85546875" style="24" customWidth="1"/>
    <col min="10258" max="10258" width="8.7109375" style="24" customWidth="1"/>
    <col min="10259" max="10259" width="13.85546875" style="24" customWidth="1"/>
    <col min="10260" max="10270" width="12" style="24" customWidth="1"/>
    <col min="10271" max="10271" width="2.28515625" style="24" customWidth="1"/>
    <col min="10272" max="10509" width="16" style="24"/>
    <col min="10510" max="10510" width="4" style="24" customWidth="1"/>
    <col min="10511" max="10511" width="12.42578125" style="24" customWidth="1"/>
    <col min="10512" max="10512" width="9.7109375" style="24" customWidth="1"/>
    <col min="10513" max="10513" width="7.85546875" style="24" customWidth="1"/>
    <col min="10514" max="10514" width="8.7109375" style="24" customWidth="1"/>
    <col min="10515" max="10515" width="13.85546875" style="24" customWidth="1"/>
    <col min="10516" max="10526" width="12" style="24" customWidth="1"/>
    <col min="10527" max="10527" width="2.28515625" style="24" customWidth="1"/>
    <col min="10528" max="10765" width="16" style="24"/>
    <col min="10766" max="10766" width="4" style="24" customWidth="1"/>
    <col min="10767" max="10767" width="12.42578125" style="24" customWidth="1"/>
    <col min="10768" max="10768" width="9.7109375" style="24" customWidth="1"/>
    <col min="10769" max="10769" width="7.85546875" style="24" customWidth="1"/>
    <col min="10770" max="10770" width="8.7109375" style="24" customWidth="1"/>
    <col min="10771" max="10771" width="13.85546875" style="24" customWidth="1"/>
    <col min="10772" max="10782" width="12" style="24" customWidth="1"/>
    <col min="10783" max="10783" width="2.28515625" style="24" customWidth="1"/>
    <col min="10784" max="11021" width="16" style="24"/>
    <col min="11022" max="11022" width="4" style="24" customWidth="1"/>
    <col min="11023" max="11023" width="12.42578125" style="24" customWidth="1"/>
    <col min="11024" max="11024" width="9.7109375" style="24" customWidth="1"/>
    <col min="11025" max="11025" width="7.85546875" style="24" customWidth="1"/>
    <col min="11026" max="11026" width="8.7109375" style="24" customWidth="1"/>
    <col min="11027" max="11027" width="13.85546875" style="24" customWidth="1"/>
    <col min="11028" max="11038" width="12" style="24" customWidth="1"/>
    <col min="11039" max="11039" width="2.28515625" style="24" customWidth="1"/>
    <col min="11040" max="11277" width="16" style="24"/>
    <col min="11278" max="11278" width="4" style="24" customWidth="1"/>
    <col min="11279" max="11279" width="12.42578125" style="24" customWidth="1"/>
    <col min="11280" max="11280" width="9.7109375" style="24" customWidth="1"/>
    <col min="11281" max="11281" width="7.85546875" style="24" customWidth="1"/>
    <col min="11282" max="11282" width="8.7109375" style="24" customWidth="1"/>
    <col min="11283" max="11283" width="13.85546875" style="24" customWidth="1"/>
    <col min="11284" max="11294" width="12" style="24" customWidth="1"/>
    <col min="11295" max="11295" width="2.28515625" style="24" customWidth="1"/>
    <col min="11296" max="11533" width="16" style="24"/>
    <col min="11534" max="11534" width="4" style="24" customWidth="1"/>
    <col min="11535" max="11535" width="12.42578125" style="24" customWidth="1"/>
    <col min="11536" max="11536" width="9.7109375" style="24" customWidth="1"/>
    <col min="11537" max="11537" width="7.85546875" style="24" customWidth="1"/>
    <col min="11538" max="11538" width="8.7109375" style="24" customWidth="1"/>
    <col min="11539" max="11539" width="13.85546875" style="24" customWidth="1"/>
    <col min="11540" max="11550" width="12" style="24" customWidth="1"/>
    <col min="11551" max="11551" width="2.28515625" style="24" customWidth="1"/>
    <col min="11552" max="11789" width="16" style="24"/>
    <col min="11790" max="11790" width="4" style="24" customWidth="1"/>
    <col min="11791" max="11791" width="12.42578125" style="24" customWidth="1"/>
    <col min="11792" max="11792" width="9.7109375" style="24" customWidth="1"/>
    <col min="11793" max="11793" width="7.85546875" style="24" customWidth="1"/>
    <col min="11794" max="11794" width="8.7109375" style="24" customWidth="1"/>
    <col min="11795" max="11795" width="13.85546875" style="24" customWidth="1"/>
    <col min="11796" max="11806" width="12" style="24" customWidth="1"/>
    <col min="11807" max="11807" width="2.28515625" style="24" customWidth="1"/>
    <col min="11808" max="12045" width="16" style="24"/>
    <col min="12046" max="12046" width="4" style="24" customWidth="1"/>
    <col min="12047" max="12047" width="12.42578125" style="24" customWidth="1"/>
    <col min="12048" max="12048" width="9.7109375" style="24" customWidth="1"/>
    <col min="12049" max="12049" width="7.85546875" style="24" customWidth="1"/>
    <col min="12050" max="12050" width="8.7109375" style="24" customWidth="1"/>
    <col min="12051" max="12051" width="13.85546875" style="24" customWidth="1"/>
    <col min="12052" max="12062" width="12" style="24" customWidth="1"/>
    <col min="12063" max="12063" width="2.28515625" style="24" customWidth="1"/>
    <col min="12064" max="12301" width="16" style="24"/>
    <col min="12302" max="12302" width="4" style="24" customWidth="1"/>
    <col min="12303" max="12303" width="12.42578125" style="24" customWidth="1"/>
    <col min="12304" max="12304" width="9.7109375" style="24" customWidth="1"/>
    <col min="12305" max="12305" width="7.85546875" style="24" customWidth="1"/>
    <col min="12306" max="12306" width="8.7109375" style="24" customWidth="1"/>
    <col min="12307" max="12307" width="13.85546875" style="24" customWidth="1"/>
    <col min="12308" max="12318" width="12" style="24" customWidth="1"/>
    <col min="12319" max="12319" width="2.28515625" style="24" customWidth="1"/>
    <col min="12320" max="12557" width="16" style="24"/>
    <col min="12558" max="12558" width="4" style="24" customWidth="1"/>
    <col min="12559" max="12559" width="12.42578125" style="24" customWidth="1"/>
    <col min="12560" max="12560" width="9.7109375" style="24" customWidth="1"/>
    <col min="12561" max="12561" width="7.85546875" style="24" customWidth="1"/>
    <col min="12562" max="12562" width="8.7109375" style="24" customWidth="1"/>
    <col min="12563" max="12563" width="13.85546875" style="24" customWidth="1"/>
    <col min="12564" max="12574" width="12" style="24" customWidth="1"/>
    <col min="12575" max="12575" width="2.28515625" style="24" customWidth="1"/>
    <col min="12576" max="12813" width="16" style="24"/>
    <col min="12814" max="12814" width="4" style="24" customWidth="1"/>
    <col min="12815" max="12815" width="12.42578125" style="24" customWidth="1"/>
    <col min="12816" max="12816" width="9.7109375" style="24" customWidth="1"/>
    <col min="12817" max="12817" width="7.85546875" style="24" customWidth="1"/>
    <col min="12818" max="12818" width="8.7109375" style="24" customWidth="1"/>
    <col min="12819" max="12819" width="13.85546875" style="24" customWidth="1"/>
    <col min="12820" max="12830" width="12" style="24" customWidth="1"/>
    <col min="12831" max="12831" width="2.28515625" style="24" customWidth="1"/>
    <col min="12832" max="13069" width="16" style="24"/>
    <col min="13070" max="13070" width="4" style="24" customWidth="1"/>
    <col min="13071" max="13071" width="12.42578125" style="24" customWidth="1"/>
    <col min="13072" max="13072" width="9.7109375" style="24" customWidth="1"/>
    <col min="13073" max="13073" width="7.85546875" style="24" customWidth="1"/>
    <col min="13074" max="13074" width="8.7109375" style="24" customWidth="1"/>
    <col min="13075" max="13075" width="13.85546875" style="24" customWidth="1"/>
    <col min="13076" max="13086" width="12" style="24" customWidth="1"/>
    <col min="13087" max="13087" width="2.28515625" style="24" customWidth="1"/>
    <col min="13088" max="13325" width="16" style="24"/>
    <col min="13326" max="13326" width="4" style="24" customWidth="1"/>
    <col min="13327" max="13327" width="12.42578125" style="24" customWidth="1"/>
    <col min="13328" max="13328" width="9.7109375" style="24" customWidth="1"/>
    <col min="13329" max="13329" width="7.85546875" style="24" customWidth="1"/>
    <col min="13330" max="13330" width="8.7109375" style="24" customWidth="1"/>
    <col min="13331" max="13331" width="13.85546875" style="24" customWidth="1"/>
    <col min="13332" max="13342" width="12" style="24" customWidth="1"/>
    <col min="13343" max="13343" width="2.28515625" style="24" customWidth="1"/>
    <col min="13344" max="13581" width="16" style="24"/>
    <col min="13582" max="13582" width="4" style="24" customWidth="1"/>
    <col min="13583" max="13583" width="12.42578125" style="24" customWidth="1"/>
    <col min="13584" max="13584" width="9.7109375" style="24" customWidth="1"/>
    <col min="13585" max="13585" width="7.85546875" style="24" customWidth="1"/>
    <col min="13586" max="13586" width="8.7109375" style="24" customWidth="1"/>
    <col min="13587" max="13587" width="13.85546875" style="24" customWidth="1"/>
    <col min="13588" max="13598" width="12" style="24" customWidth="1"/>
    <col min="13599" max="13599" width="2.28515625" style="24" customWidth="1"/>
    <col min="13600" max="13837" width="16" style="24"/>
    <col min="13838" max="13838" width="4" style="24" customWidth="1"/>
    <col min="13839" max="13839" width="12.42578125" style="24" customWidth="1"/>
    <col min="13840" max="13840" width="9.7109375" style="24" customWidth="1"/>
    <col min="13841" max="13841" width="7.85546875" style="24" customWidth="1"/>
    <col min="13842" max="13842" width="8.7109375" style="24" customWidth="1"/>
    <col min="13843" max="13843" width="13.85546875" style="24" customWidth="1"/>
    <col min="13844" max="13854" width="12" style="24" customWidth="1"/>
    <col min="13855" max="13855" width="2.28515625" style="24" customWidth="1"/>
    <col min="13856" max="14093" width="16" style="24"/>
    <col min="14094" max="14094" width="4" style="24" customWidth="1"/>
    <col min="14095" max="14095" width="12.42578125" style="24" customWidth="1"/>
    <col min="14096" max="14096" width="9.7109375" style="24" customWidth="1"/>
    <col min="14097" max="14097" width="7.85546875" style="24" customWidth="1"/>
    <col min="14098" max="14098" width="8.7109375" style="24" customWidth="1"/>
    <col min="14099" max="14099" width="13.85546875" style="24" customWidth="1"/>
    <col min="14100" max="14110" width="12" style="24" customWidth="1"/>
    <col min="14111" max="14111" width="2.28515625" style="24" customWidth="1"/>
    <col min="14112" max="14349" width="16" style="24"/>
    <col min="14350" max="14350" width="4" style="24" customWidth="1"/>
    <col min="14351" max="14351" width="12.42578125" style="24" customWidth="1"/>
    <col min="14352" max="14352" width="9.7109375" style="24" customWidth="1"/>
    <col min="14353" max="14353" width="7.85546875" style="24" customWidth="1"/>
    <col min="14354" max="14354" width="8.7109375" style="24" customWidth="1"/>
    <col min="14355" max="14355" width="13.85546875" style="24" customWidth="1"/>
    <col min="14356" max="14366" width="12" style="24" customWidth="1"/>
    <col min="14367" max="14367" width="2.28515625" style="24" customWidth="1"/>
    <col min="14368" max="14605" width="16" style="24"/>
    <col min="14606" max="14606" width="4" style="24" customWidth="1"/>
    <col min="14607" max="14607" width="12.42578125" style="24" customWidth="1"/>
    <col min="14608" max="14608" width="9.7109375" style="24" customWidth="1"/>
    <col min="14609" max="14609" width="7.85546875" style="24" customWidth="1"/>
    <col min="14610" max="14610" width="8.7109375" style="24" customWidth="1"/>
    <col min="14611" max="14611" width="13.85546875" style="24" customWidth="1"/>
    <col min="14612" max="14622" width="12" style="24" customWidth="1"/>
    <col min="14623" max="14623" width="2.28515625" style="24" customWidth="1"/>
    <col min="14624" max="14861" width="16" style="24"/>
    <col min="14862" max="14862" width="4" style="24" customWidth="1"/>
    <col min="14863" max="14863" width="12.42578125" style="24" customWidth="1"/>
    <col min="14864" max="14864" width="9.7109375" style="24" customWidth="1"/>
    <col min="14865" max="14865" width="7.85546875" style="24" customWidth="1"/>
    <col min="14866" max="14866" width="8.7109375" style="24" customWidth="1"/>
    <col min="14867" max="14867" width="13.85546875" style="24" customWidth="1"/>
    <col min="14868" max="14878" width="12" style="24" customWidth="1"/>
    <col min="14879" max="14879" width="2.28515625" style="24" customWidth="1"/>
    <col min="14880" max="15117" width="16" style="24"/>
    <col min="15118" max="15118" width="4" style="24" customWidth="1"/>
    <col min="15119" max="15119" width="12.42578125" style="24" customWidth="1"/>
    <col min="15120" max="15120" width="9.7109375" style="24" customWidth="1"/>
    <col min="15121" max="15121" width="7.85546875" style="24" customWidth="1"/>
    <col min="15122" max="15122" width="8.7109375" style="24" customWidth="1"/>
    <col min="15123" max="15123" width="13.85546875" style="24" customWidth="1"/>
    <col min="15124" max="15134" width="12" style="24" customWidth="1"/>
    <col min="15135" max="15135" width="2.28515625" style="24" customWidth="1"/>
    <col min="15136" max="15373" width="16" style="24"/>
    <col min="15374" max="15374" width="4" style="24" customWidth="1"/>
    <col min="15375" max="15375" width="12.42578125" style="24" customWidth="1"/>
    <col min="15376" max="15376" width="9.7109375" style="24" customWidth="1"/>
    <col min="15377" max="15377" width="7.85546875" style="24" customWidth="1"/>
    <col min="15378" max="15378" width="8.7109375" style="24" customWidth="1"/>
    <col min="15379" max="15379" width="13.85546875" style="24" customWidth="1"/>
    <col min="15380" max="15390" width="12" style="24" customWidth="1"/>
    <col min="15391" max="15391" width="2.28515625" style="24" customWidth="1"/>
    <col min="15392" max="15629" width="16" style="24"/>
    <col min="15630" max="15630" width="4" style="24" customWidth="1"/>
    <col min="15631" max="15631" width="12.42578125" style="24" customWidth="1"/>
    <col min="15632" max="15632" width="9.7109375" style="24" customWidth="1"/>
    <col min="15633" max="15633" width="7.85546875" style="24" customWidth="1"/>
    <col min="15634" max="15634" width="8.7109375" style="24" customWidth="1"/>
    <col min="15635" max="15635" width="13.85546875" style="24" customWidth="1"/>
    <col min="15636" max="15646" width="12" style="24" customWidth="1"/>
    <col min="15647" max="15647" width="2.28515625" style="24" customWidth="1"/>
    <col min="15648" max="15885" width="16" style="24"/>
    <col min="15886" max="15886" width="4" style="24" customWidth="1"/>
    <col min="15887" max="15887" width="12.42578125" style="24" customWidth="1"/>
    <col min="15888" max="15888" width="9.7109375" style="24" customWidth="1"/>
    <col min="15889" max="15889" width="7.85546875" style="24" customWidth="1"/>
    <col min="15890" max="15890" width="8.7109375" style="24" customWidth="1"/>
    <col min="15891" max="15891" width="13.85546875" style="24" customWidth="1"/>
    <col min="15892" max="15902" width="12" style="24" customWidth="1"/>
    <col min="15903" max="15903" width="2.28515625" style="24" customWidth="1"/>
    <col min="15904" max="16141" width="16" style="24"/>
    <col min="16142" max="16142" width="4" style="24" customWidth="1"/>
    <col min="16143" max="16143" width="12.42578125" style="24" customWidth="1"/>
    <col min="16144" max="16144" width="9.7109375" style="24" customWidth="1"/>
    <col min="16145" max="16145" width="7.85546875" style="24" customWidth="1"/>
    <col min="16146" max="16146" width="8.7109375" style="24" customWidth="1"/>
    <col min="16147" max="16147" width="13.85546875" style="24" customWidth="1"/>
    <col min="16148" max="16158" width="12" style="24" customWidth="1"/>
    <col min="16159" max="16159" width="2.28515625" style="24" customWidth="1"/>
    <col min="16160" max="16384" width="16" style="24"/>
  </cols>
  <sheetData>
    <row r="1" spans="1:31" ht="18" customHeight="1" x14ac:dyDescent="0.25">
      <c r="A1" s="97" t="s">
        <v>376</v>
      </c>
      <c r="B1" s="46"/>
      <c r="C1" s="46"/>
      <c r="D1" s="46"/>
      <c r="E1" s="46"/>
      <c r="F1" s="46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</row>
    <row r="2" spans="1:31" ht="18" customHeight="1" x14ac:dyDescent="0.25">
      <c r="A2" s="97" t="s">
        <v>377</v>
      </c>
      <c r="B2" s="46"/>
      <c r="C2" s="46"/>
      <c r="D2" s="46"/>
      <c r="E2" s="46"/>
      <c r="F2" s="46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</row>
    <row r="3" spans="1:31" ht="8.4499999999999993" customHeight="1" thickBot="1" x14ac:dyDescent="0.25">
      <c r="A3" s="99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</row>
    <row r="4" spans="1:31" ht="8.4499999999999993" customHeight="1" x14ac:dyDescent="0.2"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</row>
    <row r="5" spans="1:31" s="31" customFormat="1" ht="18" customHeight="1" x14ac:dyDescent="0.2">
      <c r="A5" s="100" t="s">
        <v>0</v>
      </c>
      <c r="B5" s="289"/>
      <c r="C5" s="49"/>
      <c r="D5" s="49"/>
      <c r="E5" s="49"/>
      <c r="F5" s="49"/>
      <c r="G5" s="28">
        <v>2000</v>
      </c>
      <c r="H5" s="28">
        <v>2001</v>
      </c>
      <c r="I5" s="28">
        <v>2002</v>
      </c>
      <c r="J5" s="28">
        <v>2003</v>
      </c>
      <c r="K5" s="28">
        <v>2004</v>
      </c>
      <c r="L5" s="28">
        <v>2005</v>
      </c>
      <c r="M5" s="28">
        <v>2006</v>
      </c>
      <c r="N5" s="28">
        <v>2007</v>
      </c>
      <c r="O5" s="28">
        <v>2008</v>
      </c>
      <c r="P5" s="28">
        <v>2009</v>
      </c>
      <c r="Q5" s="28">
        <v>2010</v>
      </c>
      <c r="R5" s="28">
        <v>2011</v>
      </c>
      <c r="S5" s="28">
        <v>2012</v>
      </c>
      <c r="T5" s="28">
        <v>2013</v>
      </c>
      <c r="U5" s="28">
        <v>2014</v>
      </c>
      <c r="V5" s="28">
        <v>2015</v>
      </c>
      <c r="W5" s="28">
        <v>2016</v>
      </c>
      <c r="X5" s="28">
        <v>2017</v>
      </c>
      <c r="Y5" s="28">
        <v>2018</v>
      </c>
      <c r="Z5" s="28">
        <v>2019</v>
      </c>
      <c r="AA5" s="28">
        <v>2020</v>
      </c>
      <c r="AB5" s="28">
        <v>2021</v>
      </c>
      <c r="AC5" s="28">
        <v>2022</v>
      </c>
      <c r="AD5" s="28">
        <v>2023</v>
      </c>
      <c r="AE5" s="28">
        <v>2024</v>
      </c>
    </row>
    <row r="6" spans="1:31" ht="8.4499999999999993" customHeight="1" thickBot="1" x14ac:dyDescent="0.25">
      <c r="A6" s="99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</row>
    <row r="7" spans="1:31" ht="9.9499999999999993" customHeight="1" x14ac:dyDescent="0.2"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</row>
    <row r="8" spans="1:31" s="53" customFormat="1" ht="18" customHeight="1" x14ac:dyDescent="0.25">
      <c r="A8" s="101">
        <v>1</v>
      </c>
      <c r="B8" s="74" t="s">
        <v>129</v>
      </c>
      <c r="C8" s="74"/>
      <c r="D8" s="74"/>
      <c r="E8" s="74"/>
      <c r="F8" s="74"/>
      <c r="G8" s="34">
        <v>224.81108363005902</v>
      </c>
      <c r="H8" s="34">
        <v>462.46960575327978</v>
      </c>
      <c r="I8" s="34">
        <v>-607.03262266830859</v>
      </c>
      <c r="J8" s="34">
        <v>-287.90435163499785</v>
      </c>
      <c r="K8" s="34">
        <v>174.44658695274376</v>
      </c>
      <c r="L8" s="34">
        <v>354.7939048927521</v>
      </c>
      <c r="M8" s="34">
        <v>-419.27194784903963</v>
      </c>
      <c r="N8" s="34">
        <v>914.23632975948567</v>
      </c>
      <c r="O8" s="34">
        <v>-30.855539184542693</v>
      </c>
      <c r="P8" s="34">
        <v>18.819666665917708</v>
      </c>
      <c r="Q8" s="34">
        <v>-413.62025573860018</v>
      </c>
      <c r="R8" s="34">
        <v>-871.98486937590849</v>
      </c>
      <c r="S8" s="34">
        <v>569.54543614448289</v>
      </c>
      <c r="T8" s="34">
        <v>-398.99005140325391</v>
      </c>
      <c r="U8" s="34">
        <v>-435.77328847435638</v>
      </c>
      <c r="V8" s="34">
        <v>66.63089919835663</v>
      </c>
      <c r="W8" s="34">
        <v>-50.058686395684745</v>
      </c>
      <c r="X8" s="288">
        <v>-141.95735018659835</v>
      </c>
      <c r="Y8" s="288">
        <v>-199.92404514854951</v>
      </c>
      <c r="Z8" s="288">
        <v>241.88873003246354</v>
      </c>
      <c r="AA8" s="288">
        <v>-247.3118286068181</v>
      </c>
      <c r="AB8" s="288">
        <v>-271.96845514203142</v>
      </c>
      <c r="AC8" s="288">
        <v>-262.30205954813914</v>
      </c>
      <c r="AD8" s="288">
        <v>375.40538982846715</v>
      </c>
      <c r="AE8" s="288">
        <v>-156.53375852246046</v>
      </c>
    </row>
    <row r="9" spans="1:31" s="55" customFormat="1" ht="18" customHeight="1" x14ac:dyDescent="0.2">
      <c r="A9" s="102"/>
      <c r="B9" s="72"/>
      <c r="C9" s="72" t="s">
        <v>128</v>
      </c>
      <c r="D9" s="72"/>
      <c r="E9" s="72"/>
      <c r="F9" s="72"/>
      <c r="G9" s="37">
        <v>21.263397923516123</v>
      </c>
      <c r="H9" s="37">
        <v>21.641486707253314</v>
      </c>
      <c r="I9" s="37">
        <v>-0.6189372249976639</v>
      </c>
      <c r="J9" s="37">
        <v>29.050575380669688</v>
      </c>
      <c r="K9" s="37">
        <v>326.20581312839721</v>
      </c>
      <c r="L9" s="37">
        <v>604.75767292852731</v>
      </c>
      <c r="M9" s="37">
        <v>1368.2394630242304</v>
      </c>
      <c r="N9" s="37">
        <v>725.6926906999272</v>
      </c>
      <c r="O9" s="37">
        <v>394.19115546226476</v>
      </c>
      <c r="P9" s="37">
        <v>158.76409496939593</v>
      </c>
      <c r="Q9" s="37">
        <v>28.849573912488882</v>
      </c>
      <c r="R9" s="37">
        <v>226.73019212431208</v>
      </c>
      <c r="S9" s="37">
        <v>-140.24483071117066</v>
      </c>
      <c r="T9" s="37">
        <v>88.090423607228033</v>
      </c>
      <c r="U9" s="37">
        <v>-62.828459770264644</v>
      </c>
      <c r="V9" s="37">
        <v>18.474692573309952</v>
      </c>
      <c r="W9" s="37">
        <v>-0.74090978706414123</v>
      </c>
      <c r="X9" s="89">
        <v>148.86727805135874</v>
      </c>
      <c r="Y9" s="89">
        <v>55.795246473005783</v>
      </c>
      <c r="Z9" s="89">
        <v>104.60990741972853</v>
      </c>
      <c r="AA9" s="89">
        <v>35.859197968461324</v>
      </c>
      <c r="AB9" s="89">
        <v>-8.6556254520990574</v>
      </c>
      <c r="AC9" s="89">
        <v>221.04124016823019</v>
      </c>
      <c r="AD9" s="89">
        <v>98.124543885369832</v>
      </c>
      <c r="AE9" s="89">
        <v>78.847754691228175</v>
      </c>
    </row>
    <row r="10" spans="1:31" s="55" customFormat="1" ht="18" customHeight="1" x14ac:dyDescent="0.2">
      <c r="A10" s="102"/>
      <c r="B10" s="72"/>
      <c r="C10" s="72"/>
      <c r="D10" s="72" t="s">
        <v>179</v>
      </c>
      <c r="E10" s="72"/>
      <c r="F10" s="72"/>
      <c r="G10" s="37">
        <v>-8.8702499999999986</v>
      </c>
      <c r="H10" s="37">
        <v>-9.1223888100000003</v>
      </c>
      <c r="I10" s="37">
        <v>1.85271539158592</v>
      </c>
      <c r="J10" s="37">
        <v>12.419613352499999</v>
      </c>
      <c r="K10" s="37">
        <v>0.66400133000000017</v>
      </c>
      <c r="L10" s="37">
        <v>1.5752999999999999</v>
      </c>
      <c r="M10" s="37">
        <v>-1.4529699999999997</v>
      </c>
      <c r="N10" s="37">
        <v>-4.1066119106999981</v>
      </c>
      <c r="O10" s="37">
        <v>3.6569393403571433</v>
      </c>
      <c r="P10" s="37">
        <v>-1.0782704256272726</v>
      </c>
      <c r="Q10" s="37">
        <v>1.4378689988413336</v>
      </c>
      <c r="R10" s="37">
        <v>6.9879408314345843</v>
      </c>
      <c r="S10" s="37">
        <v>1.3601823553942718</v>
      </c>
      <c r="T10" s="37">
        <v>5.5228169305744288</v>
      </c>
      <c r="U10" s="37">
        <v>8.8764578563886403</v>
      </c>
      <c r="V10" s="37">
        <v>10.134990719090482</v>
      </c>
      <c r="W10" s="37">
        <v>0.46343828375715235</v>
      </c>
      <c r="X10" s="89">
        <v>11.470927272692338</v>
      </c>
      <c r="Y10" s="89">
        <v>6.1665857625026259</v>
      </c>
      <c r="Z10" s="89">
        <v>1.52419571447775</v>
      </c>
      <c r="AA10" s="89">
        <v>-5.3234436955989821</v>
      </c>
      <c r="AB10" s="89">
        <v>-0.81591640798666676</v>
      </c>
      <c r="AC10" s="89">
        <v>191.8420930516034</v>
      </c>
      <c r="AD10" s="89">
        <v>5.8539625416704855</v>
      </c>
      <c r="AE10" s="89">
        <v>40.35521593452782</v>
      </c>
    </row>
    <row r="11" spans="1:31" s="55" customFormat="1" ht="18" customHeight="1" x14ac:dyDescent="0.2">
      <c r="A11" s="102"/>
      <c r="B11" s="72"/>
      <c r="C11" s="72"/>
      <c r="D11" s="72" t="s">
        <v>180</v>
      </c>
      <c r="E11" s="72"/>
      <c r="F11" s="72"/>
      <c r="G11" s="37">
        <v>0</v>
      </c>
      <c r="H11" s="37">
        <v>0</v>
      </c>
      <c r="I11" s="37">
        <v>0</v>
      </c>
      <c r="J11" s="37">
        <v>0</v>
      </c>
      <c r="K11" s="37">
        <v>0</v>
      </c>
      <c r="L11" s="37">
        <v>0</v>
      </c>
      <c r="M11" s="37">
        <v>0</v>
      </c>
      <c r="N11" s="37">
        <v>0</v>
      </c>
      <c r="O11" s="37">
        <v>0</v>
      </c>
      <c r="P11" s="37">
        <v>0</v>
      </c>
      <c r="Q11" s="37">
        <v>0</v>
      </c>
      <c r="R11" s="37">
        <v>0</v>
      </c>
      <c r="S11" s="37">
        <v>0</v>
      </c>
      <c r="T11" s="37">
        <v>0</v>
      </c>
      <c r="U11" s="37">
        <v>0</v>
      </c>
      <c r="V11" s="37">
        <v>0</v>
      </c>
      <c r="W11" s="37">
        <v>0</v>
      </c>
      <c r="X11" s="89">
        <v>0</v>
      </c>
      <c r="Y11" s="89">
        <v>0</v>
      </c>
      <c r="Z11" s="89">
        <v>0</v>
      </c>
      <c r="AA11" s="89">
        <v>0</v>
      </c>
      <c r="AB11" s="89">
        <v>0</v>
      </c>
      <c r="AC11" s="89">
        <v>0</v>
      </c>
      <c r="AD11" s="89">
        <v>0</v>
      </c>
      <c r="AE11" s="89">
        <v>0</v>
      </c>
    </row>
    <row r="12" spans="1:31" s="55" customFormat="1" ht="18" customHeight="1" x14ac:dyDescent="0.2">
      <c r="A12" s="102"/>
      <c r="B12" s="72"/>
      <c r="C12" s="72"/>
      <c r="D12" s="72" t="s">
        <v>181</v>
      </c>
      <c r="E12" s="72"/>
      <c r="F12" s="72"/>
      <c r="G12" s="37">
        <v>21.060917744268671</v>
      </c>
      <c r="H12" s="37">
        <v>28.926501493098442</v>
      </c>
      <c r="I12" s="37">
        <v>-2.9671349396142865</v>
      </c>
      <c r="J12" s="37">
        <v>13.157757233780869</v>
      </c>
      <c r="K12" s="37">
        <v>326.03160657793796</v>
      </c>
      <c r="L12" s="37">
        <v>603.99983761100157</v>
      </c>
      <c r="M12" s="37">
        <v>1370.0575322191989</v>
      </c>
      <c r="N12" s="37">
        <v>725.64109741988068</v>
      </c>
      <c r="O12" s="37">
        <v>387.5156843673758</v>
      </c>
      <c r="P12" s="37">
        <v>160.68473525534773</v>
      </c>
      <c r="Q12" s="37">
        <v>23.193511448948129</v>
      </c>
      <c r="R12" s="37">
        <v>218.66109541779952</v>
      </c>
      <c r="S12" s="37">
        <v>-145.01553095582221</v>
      </c>
      <c r="T12" s="37">
        <v>79.997106511999959</v>
      </c>
      <c r="U12" s="37">
        <v>-77.566069300295624</v>
      </c>
      <c r="V12" s="37">
        <v>-0.17427516706905521</v>
      </c>
      <c r="W12" s="37">
        <v>-1.713066966192514</v>
      </c>
      <c r="X12" s="89">
        <v>133.53351104973024</v>
      </c>
      <c r="Y12" s="89">
        <v>47.506346590989068</v>
      </c>
      <c r="Z12" s="89">
        <v>101.62281192099907</v>
      </c>
      <c r="AA12" s="89">
        <v>44.418626536089988</v>
      </c>
      <c r="AB12" s="89">
        <v>-4.568577290200011</v>
      </c>
      <c r="AC12" s="89">
        <v>16.078579310100025</v>
      </c>
      <c r="AD12" s="89">
        <v>88.067869870900125</v>
      </c>
      <c r="AE12" s="89">
        <v>25.666543556690414</v>
      </c>
    </row>
    <row r="13" spans="1:31" s="55" customFormat="1" ht="18" customHeight="1" x14ac:dyDescent="0.2">
      <c r="A13" s="102"/>
      <c r="B13" s="72"/>
      <c r="C13" s="72"/>
      <c r="D13" s="72" t="s">
        <v>182</v>
      </c>
      <c r="E13" s="72"/>
      <c r="F13" s="72"/>
      <c r="G13" s="37">
        <v>9.0727301792474524</v>
      </c>
      <c r="H13" s="37">
        <v>1.8373740241548715</v>
      </c>
      <c r="I13" s="37">
        <v>0.49548232303070261</v>
      </c>
      <c r="J13" s="37">
        <v>3.4732047943888213</v>
      </c>
      <c r="K13" s="37">
        <v>-0.48979477954080131</v>
      </c>
      <c r="L13" s="37">
        <v>-0.81746468247420723</v>
      </c>
      <c r="M13" s="37">
        <v>-0.36509919496856957</v>
      </c>
      <c r="N13" s="37">
        <v>4.1582051907465942</v>
      </c>
      <c r="O13" s="37">
        <v>3.0185317545318346</v>
      </c>
      <c r="P13" s="37">
        <v>-0.84236986032454975</v>
      </c>
      <c r="Q13" s="37">
        <v>4.2181934646994179</v>
      </c>
      <c r="R13" s="37">
        <v>1.081155875078005</v>
      </c>
      <c r="S13" s="37">
        <v>3.4105178892572701</v>
      </c>
      <c r="T13" s="37">
        <v>2.5705001646536383</v>
      </c>
      <c r="U13" s="37">
        <v>5.8611516736423424</v>
      </c>
      <c r="V13" s="37">
        <v>8.5139770212885271</v>
      </c>
      <c r="W13" s="37">
        <v>0.50871889537122028</v>
      </c>
      <c r="X13" s="89">
        <v>3.862839728936172</v>
      </c>
      <c r="Y13" s="89">
        <v>2.1223141195140873</v>
      </c>
      <c r="Z13" s="89">
        <v>1.4628997842517086</v>
      </c>
      <c r="AA13" s="89">
        <v>-3.2359848720296807</v>
      </c>
      <c r="AB13" s="89">
        <v>-3.2711317539123801</v>
      </c>
      <c r="AC13" s="89">
        <v>13.120567806526765</v>
      </c>
      <c r="AD13" s="89">
        <v>4.2027114727992281</v>
      </c>
      <c r="AE13" s="89">
        <v>12.825995200009942</v>
      </c>
    </row>
    <row r="14" spans="1:31" s="55" customFormat="1" ht="18" customHeight="1" x14ac:dyDescent="0.2">
      <c r="A14" s="102"/>
      <c r="B14" s="72"/>
      <c r="C14" s="72" t="s">
        <v>134</v>
      </c>
      <c r="D14" s="72"/>
      <c r="E14" s="72"/>
      <c r="F14" s="72"/>
      <c r="G14" s="37">
        <v>-203.54768570654289</v>
      </c>
      <c r="H14" s="37">
        <v>-440.82811904602647</v>
      </c>
      <c r="I14" s="37">
        <v>606.4136854433109</v>
      </c>
      <c r="J14" s="37">
        <v>316.95492701566752</v>
      </c>
      <c r="K14" s="37">
        <v>151.75922617565345</v>
      </c>
      <c r="L14" s="37">
        <v>249.96376803577522</v>
      </c>
      <c r="M14" s="37">
        <v>1787.5114108732701</v>
      </c>
      <c r="N14" s="37">
        <v>-188.54363905955853</v>
      </c>
      <c r="O14" s="37">
        <v>425.04669464680745</v>
      </c>
      <c r="P14" s="37">
        <v>139.94442830347822</v>
      </c>
      <c r="Q14" s="37">
        <v>442.46982965108907</v>
      </c>
      <c r="R14" s="37">
        <v>1098.7150615002206</v>
      </c>
      <c r="S14" s="37">
        <v>-709.79026685565361</v>
      </c>
      <c r="T14" s="37">
        <v>487.08047501048196</v>
      </c>
      <c r="U14" s="37">
        <v>372.94482870409172</v>
      </c>
      <c r="V14" s="37">
        <v>-48.156206625046678</v>
      </c>
      <c r="W14" s="37">
        <v>49.317776608620605</v>
      </c>
      <c r="X14" s="89">
        <v>290.82462823795709</v>
      </c>
      <c r="Y14" s="89">
        <v>255.7192916215553</v>
      </c>
      <c r="Z14" s="89">
        <v>-137.27882261273501</v>
      </c>
      <c r="AA14" s="89">
        <v>283.17102657527943</v>
      </c>
      <c r="AB14" s="89">
        <v>263.31282968993236</v>
      </c>
      <c r="AC14" s="89">
        <v>483.3432997163693</v>
      </c>
      <c r="AD14" s="89">
        <v>-277.28084594309729</v>
      </c>
      <c r="AE14" s="89">
        <v>235.38151321368863</v>
      </c>
    </row>
    <row r="15" spans="1:31" s="55" customFormat="1" ht="18" customHeight="1" x14ac:dyDescent="0.2">
      <c r="A15" s="102"/>
      <c r="B15" s="72"/>
      <c r="C15" s="72"/>
      <c r="D15" s="72" t="s">
        <v>179</v>
      </c>
      <c r="E15" s="72"/>
      <c r="F15" s="72"/>
      <c r="G15" s="37">
        <v>97.340661331299998</v>
      </c>
      <c r="H15" s="37">
        <v>-19.532790238499999</v>
      </c>
      <c r="I15" s="37">
        <v>11.229820788969029</v>
      </c>
      <c r="J15" s="37">
        <v>5.3041560814000004</v>
      </c>
      <c r="K15" s="37">
        <v>-12.906378455546815</v>
      </c>
      <c r="L15" s="37">
        <v>-67.360903642457146</v>
      </c>
      <c r="M15" s="37">
        <v>122.3617475913</v>
      </c>
      <c r="N15" s="37">
        <v>-245.25408840883227</v>
      </c>
      <c r="O15" s="37">
        <v>146.90567621835714</v>
      </c>
      <c r="P15" s="37">
        <v>123.83299293699183</v>
      </c>
      <c r="Q15" s="37">
        <v>-63.905744787841655</v>
      </c>
      <c r="R15" s="37">
        <v>-7.2962015616923068</v>
      </c>
      <c r="S15" s="37">
        <v>57.957265967193038</v>
      </c>
      <c r="T15" s="37">
        <v>20.586890520956828</v>
      </c>
      <c r="U15" s="37">
        <v>245.10301197623224</v>
      </c>
      <c r="V15" s="37">
        <v>45.636874613768413</v>
      </c>
      <c r="W15" s="37">
        <v>60.32770328798037</v>
      </c>
      <c r="X15" s="89">
        <v>127.64689983943391</v>
      </c>
      <c r="Y15" s="89">
        <v>37.159210604569672</v>
      </c>
      <c r="Z15" s="89">
        <v>8.1338126435442533</v>
      </c>
      <c r="AA15" s="89">
        <v>119.97438644816651</v>
      </c>
      <c r="AB15" s="89">
        <v>53.652311863648649</v>
      </c>
      <c r="AC15" s="89">
        <v>10.503437614281353</v>
      </c>
      <c r="AD15" s="89">
        <v>47.907134117233653</v>
      </c>
      <c r="AE15" s="89">
        <v>-298.0426468499212</v>
      </c>
    </row>
    <row r="16" spans="1:31" s="55" customFormat="1" ht="18" customHeight="1" x14ac:dyDescent="0.2">
      <c r="A16" s="102"/>
      <c r="B16" s="72"/>
      <c r="C16" s="72"/>
      <c r="D16" s="72" t="s">
        <v>180</v>
      </c>
      <c r="E16" s="72"/>
      <c r="F16" s="72"/>
      <c r="G16" s="37">
        <v>0</v>
      </c>
      <c r="H16" s="37">
        <v>0</v>
      </c>
      <c r="I16" s="37">
        <v>0</v>
      </c>
      <c r="J16" s="37">
        <v>0</v>
      </c>
      <c r="K16" s="37">
        <v>4.6509081818181801E-2</v>
      </c>
      <c r="L16" s="37">
        <v>-4.7434998990000006</v>
      </c>
      <c r="M16" s="37">
        <v>0</v>
      </c>
      <c r="N16" s="37">
        <v>0</v>
      </c>
      <c r="O16" s="37">
        <v>0</v>
      </c>
      <c r="P16" s="37">
        <v>0</v>
      </c>
      <c r="Q16" s="37">
        <v>0</v>
      </c>
      <c r="R16" s="37">
        <v>0</v>
      </c>
      <c r="S16" s="37">
        <v>0</v>
      </c>
      <c r="T16" s="37">
        <v>0</v>
      </c>
      <c r="U16" s="37">
        <v>0</v>
      </c>
      <c r="V16" s="37">
        <v>0</v>
      </c>
      <c r="W16" s="37">
        <v>0</v>
      </c>
      <c r="X16" s="89">
        <v>0</v>
      </c>
      <c r="Y16" s="89">
        <v>0</v>
      </c>
      <c r="Z16" s="89">
        <v>0</v>
      </c>
      <c r="AA16" s="89">
        <v>0</v>
      </c>
      <c r="AB16" s="89">
        <v>0</v>
      </c>
      <c r="AC16" s="89">
        <v>0</v>
      </c>
      <c r="AD16" s="89">
        <v>0</v>
      </c>
      <c r="AE16" s="89">
        <v>0</v>
      </c>
    </row>
    <row r="17" spans="1:33" s="53" customFormat="1" ht="18" customHeight="1" x14ac:dyDescent="0.25">
      <c r="A17" s="102"/>
      <c r="B17" s="72"/>
      <c r="C17" s="72"/>
      <c r="D17" s="72" t="s">
        <v>181</v>
      </c>
      <c r="E17" s="72"/>
      <c r="F17" s="72"/>
      <c r="G17" s="37">
        <v>-395.74005697025774</v>
      </c>
      <c r="H17" s="37">
        <v>-547.3739132054194</v>
      </c>
      <c r="I17" s="37">
        <v>479.57583544633229</v>
      </c>
      <c r="J17" s="37">
        <v>168.79065257700029</v>
      </c>
      <c r="K17" s="37">
        <v>-54.455624260549484</v>
      </c>
      <c r="L17" s="37">
        <v>53.847913777462963</v>
      </c>
      <c r="M17" s="37">
        <v>1310.58528041503</v>
      </c>
      <c r="N17" s="37">
        <v>-247.0454456745083</v>
      </c>
      <c r="O17" s="37">
        <v>32.19374366763077</v>
      </c>
      <c r="P17" s="37">
        <v>-203.3838833109603</v>
      </c>
      <c r="Q17" s="37">
        <v>377.31596067319038</v>
      </c>
      <c r="R17" s="37">
        <v>963.87080604170296</v>
      </c>
      <c r="S17" s="37">
        <v>-897.30210776977492</v>
      </c>
      <c r="T17" s="37">
        <v>337.50706737167252</v>
      </c>
      <c r="U17" s="37">
        <v>-29.986877066795387</v>
      </c>
      <c r="V17" s="37">
        <v>-233.03805586309215</v>
      </c>
      <c r="W17" s="37">
        <v>-83.839739086004897</v>
      </c>
      <c r="X17" s="89">
        <v>61.878457886811702</v>
      </c>
      <c r="Y17" s="89">
        <v>137.33197747398242</v>
      </c>
      <c r="Z17" s="89">
        <v>-203.86138959727793</v>
      </c>
      <c r="AA17" s="89">
        <v>78.538624943190371</v>
      </c>
      <c r="AB17" s="89">
        <v>6.4710198894651398</v>
      </c>
      <c r="AC17" s="89">
        <v>274.59601286340273</v>
      </c>
      <c r="AD17" s="89">
        <v>-439.23910332127548</v>
      </c>
      <c r="AE17" s="89">
        <v>346.7764623989932</v>
      </c>
      <c r="AF17" s="55"/>
      <c r="AG17" s="55"/>
    </row>
    <row r="18" spans="1:33" s="55" customFormat="1" ht="18" customHeight="1" x14ac:dyDescent="0.2">
      <c r="A18" s="102"/>
      <c r="B18" s="72"/>
      <c r="C18" s="72"/>
      <c r="D18" s="72" t="s">
        <v>182</v>
      </c>
      <c r="E18" s="72"/>
      <c r="F18" s="72"/>
      <c r="G18" s="106">
        <v>94.851709932414849</v>
      </c>
      <c r="H18" s="37">
        <v>126.07858439789285</v>
      </c>
      <c r="I18" s="37">
        <v>115.60802920800955</v>
      </c>
      <c r="J18" s="37">
        <v>142.86011835726723</v>
      </c>
      <c r="K18" s="37">
        <v>219.07471980993157</v>
      </c>
      <c r="L18" s="37">
        <v>268.2202577997694</v>
      </c>
      <c r="M18" s="37">
        <v>354.56438286694026</v>
      </c>
      <c r="N18" s="37">
        <v>303.75589502378205</v>
      </c>
      <c r="O18" s="37">
        <v>245.94727476081954</v>
      </c>
      <c r="P18" s="37">
        <v>219.49531867744668</v>
      </c>
      <c r="Q18" s="37">
        <v>129.05961376574035</v>
      </c>
      <c r="R18" s="37">
        <v>142.14045702021008</v>
      </c>
      <c r="S18" s="37">
        <v>129.55457494692826</v>
      </c>
      <c r="T18" s="37">
        <v>128.9865171178526</v>
      </c>
      <c r="U18" s="37">
        <v>157.8286937946549</v>
      </c>
      <c r="V18" s="37">
        <v>139.24497462427706</v>
      </c>
      <c r="W18" s="37">
        <v>72.829812406645132</v>
      </c>
      <c r="X18" s="89">
        <v>101.29927051171147</v>
      </c>
      <c r="Y18" s="89">
        <v>81.228103543003215</v>
      </c>
      <c r="Z18" s="89">
        <v>58.448754340998676</v>
      </c>
      <c r="AA18" s="89">
        <v>84.658015183922529</v>
      </c>
      <c r="AB18" s="89">
        <v>203.18949793681855</v>
      </c>
      <c r="AC18" s="89">
        <v>198.24384923868524</v>
      </c>
      <c r="AD18" s="89">
        <v>114.05112326094451</v>
      </c>
      <c r="AE18" s="89">
        <v>186.64769766461663</v>
      </c>
    </row>
    <row r="19" spans="1:33" s="53" customFormat="1" ht="18" customHeight="1" x14ac:dyDescent="0.25">
      <c r="A19" s="101">
        <v>2</v>
      </c>
      <c r="B19" s="74" t="s">
        <v>130</v>
      </c>
      <c r="C19" s="74"/>
      <c r="D19" s="74"/>
      <c r="E19" s="74"/>
      <c r="F19" s="74"/>
      <c r="G19" s="34">
        <v>12.38220601407798</v>
      </c>
      <c r="H19" s="34">
        <v>-102.65027752452977</v>
      </c>
      <c r="I19" s="34">
        <v>-114.66691062987513</v>
      </c>
      <c r="J19" s="34">
        <v>-64.469176035742464</v>
      </c>
      <c r="K19" s="34">
        <v>-30.466148370761445</v>
      </c>
      <c r="L19" s="34">
        <v>-40.052612462600131</v>
      </c>
      <c r="M19" s="34">
        <v>85.621086507773725</v>
      </c>
      <c r="N19" s="34">
        <v>-108.72309635879975</v>
      </c>
      <c r="O19" s="34">
        <v>-76.169865123955418</v>
      </c>
      <c r="P19" s="34">
        <v>3.5588287448169993</v>
      </c>
      <c r="Q19" s="34">
        <v>-21.79088918019762</v>
      </c>
      <c r="R19" s="34">
        <v>-30.128689679222425</v>
      </c>
      <c r="S19" s="34">
        <v>-264.12963518581842</v>
      </c>
      <c r="T19" s="34">
        <v>-150.31365688950115</v>
      </c>
      <c r="U19" s="34">
        <v>-202.11771580293077</v>
      </c>
      <c r="V19" s="34">
        <v>-115.03467770325007</v>
      </c>
      <c r="W19" s="34">
        <v>-81.332272229028447</v>
      </c>
      <c r="X19" s="288">
        <v>154.99304817541827</v>
      </c>
      <c r="Y19" s="288">
        <v>-89.753364805670174</v>
      </c>
      <c r="Z19" s="288">
        <v>74.290028038167151</v>
      </c>
      <c r="AA19" s="288">
        <v>-384.99841697230841</v>
      </c>
      <c r="AB19" s="288">
        <v>99.794732625124126</v>
      </c>
      <c r="AC19" s="288">
        <v>558.4179492129108</v>
      </c>
      <c r="AD19" s="288">
        <v>293.20106489279232</v>
      </c>
      <c r="AE19" s="288">
        <v>5.1078600209318168</v>
      </c>
    </row>
    <row r="20" spans="1:33" s="55" customFormat="1" ht="18" customHeight="1" x14ac:dyDescent="0.2">
      <c r="A20" s="103"/>
      <c r="B20" s="72"/>
      <c r="C20" s="72" t="s">
        <v>128</v>
      </c>
      <c r="D20" s="72"/>
      <c r="E20" s="72"/>
      <c r="F20" s="72"/>
      <c r="G20" s="106">
        <v>86.320152366077963</v>
      </c>
      <c r="H20" s="37">
        <v>-71.405156034142379</v>
      </c>
      <c r="I20" s="37">
        <v>-12.633057089575168</v>
      </c>
      <c r="J20" s="37">
        <v>54.862402310557485</v>
      </c>
      <c r="K20" s="37">
        <v>80.312896617738517</v>
      </c>
      <c r="L20" s="37">
        <v>33.132645896199868</v>
      </c>
      <c r="M20" s="37">
        <v>150.1312613780737</v>
      </c>
      <c r="N20" s="37">
        <v>46.963769896200233</v>
      </c>
      <c r="O20" s="37">
        <v>4.801425205244584</v>
      </c>
      <c r="P20" s="37">
        <v>29.440431371850437</v>
      </c>
      <c r="Q20" s="37">
        <v>-0.1392683221976192</v>
      </c>
      <c r="R20" s="37">
        <v>9.9091201187775866</v>
      </c>
      <c r="S20" s="37">
        <v>33.315018891581701</v>
      </c>
      <c r="T20" s="37">
        <v>6.00419153309889</v>
      </c>
      <c r="U20" s="37">
        <v>55.914613198069226</v>
      </c>
      <c r="V20" s="37">
        <v>78.303623105949939</v>
      </c>
      <c r="W20" s="37">
        <v>69.133851228340163</v>
      </c>
      <c r="X20" s="89">
        <v>121.58116472911829</v>
      </c>
      <c r="Y20" s="89">
        <v>64.36464316762985</v>
      </c>
      <c r="Z20" s="89">
        <v>27.65471599926714</v>
      </c>
      <c r="AA20" s="89">
        <v>-78.202814383836738</v>
      </c>
      <c r="AB20" s="89">
        <v>46.508653806335957</v>
      </c>
      <c r="AC20" s="89">
        <v>226.2751995965275</v>
      </c>
      <c r="AD20" s="89">
        <v>69.541242029822271</v>
      </c>
      <c r="AE20" s="89">
        <v>-27.191373964082231</v>
      </c>
    </row>
    <row r="21" spans="1:33" s="55" customFormat="1" ht="18" customHeight="1" x14ac:dyDescent="0.2">
      <c r="A21" s="103"/>
      <c r="B21" s="72"/>
      <c r="C21" s="72"/>
      <c r="D21" s="72" t="s">
        <v>183</v>
      </c>
      <c r="E21" s="72"/>
      <c r="F21" s="72"/>
      <c r="G21" s="37">
        <v>80.679735480004211</v>
      </c>
      <c r="H21" s="37">
        <v>-10.588941428279099</v>
      </c>
      <c r="I21" s="37">
        <v>8.5688359968248449</v>
      </c>
      <c r="J21" s="37">
        <v>34.805353096157489</v>
      </c>
      <c r="K21" s="37">
        <v>65.822536757965963</v>
      </c>
      <c r="L21" s="37">
        <v>5.9605156772998953</v>
      </c>
      <c r="M21" s="37">
        <v>134.77292354147369</v>
      </c>
      <c r="N21" s="37">
        <v>69.932342637700287</v>
      </c>
      <c r="O21" s="37">
        <v>22.3909544460098</v>
      </c>
      <c r="P21" s="37">
        <v>-16.293204087236518</v>
      </c>
      <c r="Q21" s="37">
        <v>-4.1218369961279677</v>
      </c>
      <c r="R21" s="37">
        <v>-1.71802776581535</v>
      </c>
      <c r="S21" s="37">
        <v>-324.57353916611828</v>
      </c>
      <c r="T21" s="37">
        <v>82.201222718998906</v>
      </c>
      <c r="U21" s="37">
        <v>19.185892590369221</v>
      </c>
      <c r="V21" s="37">
        <v>9.1487852440999973</v>
      </c>
      <c r="W21" s="37">
        <v>-7.7271061099598484</v>
      </c>
      <c r="X21" s="89">
        <v>-6.3792689745924349</v>
      </c>
      <c r="Y21" s="89">
        <v>8.7244635235298489</v>
      </c>
      <c r="Z21" s="89">
        <v>6.0911815907069382</v>
      </c>
      <c r="AA21" s="89">
        <v>0.87262594366305279</v>
      </c>
      <c r="AB21" s="89">
        <v>-32.531955617764083</v>
      </c>
      <c r="AC21" s="89">
        <v>110.69395736828812</v>
      </c>
      <c r="AD21" s="89">
        <v>-92.824275492300004</v>
      </c>
      <c r="AE21" s="89">
        <v>-297.95053858976564</v>
      </c>
    </row>
    <row r="22" spans="1:33" s="55" customFormat="1" ht="18" customHeight="1" x14ac:dyDescent="0.2">
      <c r="A22" s="103"/>
      <c r="B22" s="72"/>
      <c r="C22" s="72"/>
      <c r="D22" s="72" t="s">
        <v>184</v>
      </c>
      <c r="E22" s="72"/>
      <c r="F22" s="72"/>
      <c r="G22" s="37">
        <v>5.6404168860737585</v>
      </c>
      <c r="H22" s="37">
        <v>-60.81621460586328</v>
      </c>
      <c r="I22" s="37">
        <v>-21.201893086400013</v>
      </c>
      <c r="J22" s="37">
        <v>20.057049214399999</v>
      </c>
      <c r="K22" s="37">
        <v>14.490359859772546</v>
      </c>
      <c r="L22" s="37">
        <v>27.172130218899973</v>
      </c>
      <c r="M22" s="37">
        <v>15.358337836600015</v>
      </c>
      <c r="N22" s="37">
        <v>-22.968572741500054</v>
      </c>
      <c r="O22" s="37">
        <v>-17.589529240765216</v>
      </c>
      <c r="P22" s="37">
        <v>45.733635459086955</v>
      </c>
      <c r="Q22" s="37">
        <v>3.9825686739303485</v>
      </c>
      <c r="R22" s="37">
        <v>11.627147884592937</v>
      </c>
      <c r="S22" s="37">
        <v>357.88855805769998</v>
      </c>
      <c r="T22" s="37">
        <v>-76.197031185900016</v>
      </c>
      <c r="U22" s="37">
        <v>36.728720607700005</v>
      </c>
      <c r="V22" s="37">
        <v>69.154837861849941</v>
      </c>
      <c r="W22" s="37">
        <v>76.860957338300011</v>
      </c>
      <c r="X22" s="89">
        <v>127.96043370371072</v>
      </c>
      <c r="Y22" s="89">
        <v>55.640179644100002</v>
      </c>
      <c r="Z22" s="89">
        <v>21.563534408560201</v>
      </c>
      <c r="AA22" s="89">
        <v>-79.075440327499791</v>
      </c>
      <c r="AB22" s="89">
        <v>79.04060942410004</v>
      </c>
      <c r="AC22" s="89">
        <v>115.58124222823938</v>
      </c>
      <c r="AD22" s="89">
        <v>162.36551752212227</v>
      </c>
      <c r="AE22" s="89">
        <v>270.75916462568341</v>
      </c>
    </row>
    <row r="23" spans="1:33" s="55" customFormat="1" ht="18" customHeight="1" x14ac:dyDescent="0.2">
      <c r="A23" s="103"/>
      <c r="B23" s="72"/>
      <c r="C23" s="72"/>
      <c r="D23" s="72"/>
      <c r="E23" s="72" t="s">
        <v>185</v>
      </c>
      <c r="F23" s="72"/>
      <c r="G23" s="37">
        <v>5.2713259518999998</v>
      </c>
      <c r="H23" s="37">
        <v>1.3521109153190451</v>
      </c>
      <c r="I23" s="37">
        <v>11.728141570700002</v>
      </c>
      <c r="J23" s="37">
        <v>11.327939203200003</v>
      </c>
      <c r="K23" s="37">
        <v>9.2109222067000012</v>
      </c>
      <c r="L23" s="37">
        <v>8.5077641134999986</v>
      </c>
      <c r="M23" s="37">
        <v>7.8819182966000092</v>
      </c>
      <c r="N23" s="37">
        <v>15.489312250199973</v>
      </c>
      <c r="O23" s="37">
        <v>-8.9438808088999764</v>
      </c>
      <c r="P23" s="37">
        <v>16.069795963800019</v>
      </c>
      <c r="Q23" s="37">
        <v>-6.3349154170000048</v>
      </c>
      <c r="R23" s="37">
        <v>32.566158498900009</v>
      </c>
      <c r="S23" s="37">
        <v>5.5263763113000124</v>
      </c>
      <c r="T23" s="37">
        <v>-43.649663626399999</v>
      </c>
      <c r="U23" s="37">
        <v>-5.5327074481999929</v>
      </c>
      <c r="V23" s="37">
        <v>22.993608805400001</v>
      </c>
      <c r="W23" s="37">
        <v>41.055217388800031</v>
      </c>
      <c r="X23" s="89">
        <v>-2.0733221710443104</v>
      </c>
      <c r="Y23" s="89">
        <v>11.067514549199984</v>
      </c>
      <c r="Z23" s="89">
        <v>26.877773167240775</v>
      </c>
      <c r="AA23" s="89">
        <v>-7.2506299967999439</v>
      </c>
      <c r="AB23" s="89">
        <v>60.21951051770003</v>
      </c>
      <c r="AC23" s="89">
        <v>156.13225628823938</v>
      </c>
      <c r="AD23" s="89">
        <v>98.814788566222234</v>
      </c>
      <c r="AE23" s="89">
        <v>233.8058075135863</v>
      </c>
    </row>
    <row r="24" spans="1:33" s="55" customFormat="1" ht="18" customHeight="1" x14ac:dyDescent="0.2">
      <c r="A24" s="103"/>
      <c r="B24" s="72"/>
      <c r="C24" s="72"/>
      <c r="D24" s="72"/>
      <c r="E24" s="72" t="s">
        <v>186</v>
      </c>
      <c r="F24" s="72"/>
      <c r="G24" s="37">
        <v>0.36909093417375871</v>
      </c>
      <c r="H24" s="37">
        <v>-62.168325521182325</v>
      </c>
      <c r="I24" s="37">
        <v>-32.930034657100016</v>
      </c>
      <c r="J24" s="37">
        <v>8.729110011199996</v>
      </c>
      <c r="K24" s="37">
        <v>5.2794376530725451</v>
      </c>
      <c r="L24" s="37">
        <v>18.664366105399974</v>
      </c>
      <c r="M24" s="37">
        <v>7.4764195400000055</v>
      </c>
      <c r="N24" s="37">
        <v>-38.457884991700027</v>
      </c>
      <c r="O24" s="37">
        <v>-8.64564843186524</v>
      </c>
      <c r="P24" s="37">
        <v>29.663839495286936</v>
      </c>
      <c r="Q24" s="37">
        <v>10.317484090930353</v>
      </c>
      <c r="R24" s="37">
        <v>-20.939010614307072</v>
      </c>
      <c r="S24" s="37">
        <v>352.36218174639998</v>
      </c>
      <c r="T24" s="37">
        <v>-32.54736755950001</v>
      </c>
      <c r="U24" s="37">
        <v>42.261428055899998</v>
      </c>
      <c r="V24" s="37">
        <v>46.16122905644994</v>
      </c>
      <c r="W24" s="37">
        <v>35.80573994949998</v>
      </c>
      <c r="X24" s="89">
        <v>130.03375587475503</v>
      </c>
      <c r="Y24" s="89">
        <v>44.572665094900017</v>
      </c>
      <c r="Z24" s="89">
        <v>-5.3142387586805739</v>
      </c>
      <c r="AA24" s="89">
        <v>-71.824810330699847</v>
      </c>
      <c r="AB24" s="89">
        <v>18.82109890640001</v>
      </c>
      <c r="AC24" s="89">
        <v>-40.55101406</v>
      </c>
      <c r="AD24" s="89">
        <v>63.550728955900041</v>
      </c>
      <c r="AE24" s="89">
        <v>36.953357112097137</v>
      </c>
    </row>
    <row r="25" spans="1:33" s="55" customFormat="1" ht="18" customHeight="1" x14ac:dyDescent="0.2">
      <c r="A25" s="103"/>
      <c r="B25" s="72"/>
      <c r="C25" s="72" t="s">
        <v>134</v>
      </c>
      <c r="D25" s="72"/>
      <c r="E25" s="72"/>
      <c r="F25" s="72"/>
      <c r="G25" s="37">
        <v>73.937946351999983</v>
      </c>
      <c r="H25" s="37">
        <v>31.245121490387398</v>
      </c>
      <c r="I25" s="37">
        <v>102.03385354029996</v>
      </c>
      <c r="J25" s="37">
        <v>119.33157834629995</v>
      </c>
      <c r="K25" s="37">
        <v>110.77904498849996</v>
      </c>
      <c r="L25" s="37">
        <v>73.185258358799999</v>
      </c>
      <c r="M25" s="37">
        <v>64.510174870299977</v>
      </c>
      <c r="N25" s="37">
        <v>155.68686625499998</v>
      </c>
      <c r="O25" s="37">
        <v>80.971290329200002</v>
      </c>
      <c r="P25" s="37">
        <v>25.881602627033438</v>
      </c>
      <c r="Q25" s="37">
        <v>21.651620858000001</v>
      </c>
      <c r="R25" s="37">
        <v>40.037809798000012</v>
      </c>
      <c r="S25" s="37">
        <v>297.44465407740012</v>
      </c>
      <c r="T25" s="37">
        <v>156.31784842260004</v>
      </c>
      <c r="U25" s="37">
        <v>258.03232900099999</v>
      </c>
      <c r="V25" s="37">
        <v>193.33830080920001</v>
      </c>
      <c r="W25" s="37">
        <v>150.46612345736861</v>
      </c>
      <c r="X25" s="89">
        <v>-33.411883446299996</v>
      </c>
      <c r="Y25" s="89">
        <v>154.11800797330002</v>
      </c>
      <c r="Z25" s="89">
        <v>-46.635312038900004</v>
      </c>
      <c r="AA25" s="89">
        <v>306.7956025884717</v>
      </c>
      <c r="AB25" s="89">
        <v>-53.28607881878817</v>
      </c>
      <c r="AC25" s="89">
        <v>-332.1427496163833</v>
      </c>
      <c r="AD25" s="89">
        <v>-223.65982286297003</v>
      </c>
      <c r="AE25" s="89">
        <v>-32.299233985014048</v>
      </c>
    </row>
    <row r="26" spans="1:33" s="55" customFormat="1" ht="18" customHeight="1" x14ac:dyDescent="0.2">
      <c r="A26" s="103"/>
      <c r="B26" s="72"/>
      <c r="C26" s="72"/>
      <c r="D26" s="72" t="s">
        <v>183</v>
      </c>
      <c r="E26" s="72"/>
      <c r="F26" s="72"/>
      <c r="G26" s="37">
        <v>0</v>
      </c>
      <c r="H26" s="37">
        <v>0</v>
      </c>
      <c r="I26" s="37">
        <v>0</v>
      </c>
      <c r="J26" s="37">
        <v>0</v>
      </c>
      <c r="K26" s="37">
        <v>0</v>
      </c>
      <c r="L26" s="37">
        <v>0</v>
      </c>
      <c r="M26" s="37">
        <v>0</v>
      </c>
      <c r="N26" s="37">
        <v>0</v>
      </c>
      <c r="O26" s="37">
        <v>0</v>
      </c>
      <c r="P26" s="37">
        <v>0</v>
      </c>
      <c r="Q26" s="37">
        <v>0</v>
      </c>
      <c r="R26" s="37">
        <v>0</v>
      </c>
      <c r="S26" s="37">
        <v>0</v>
      </c>
      <c r="T26" s="37">
        <v>0</v>
      </c>
      <c r="U26" s="37">
        <v>0</v>
      </c>
      <c r="V26" s="37">
        <v>0</v>
      </c>
      <c r="W26" s="37">
        <v>0</v>
      </c>
      <c r="X26" s="89">
        <v>0</v>
      </c>
      <c r="Y26" s="89">
        <v>5.0000299999999999E-3</v>
      </c>
      <c r="Z26" s="89">
        <v>0.143256735</v>
      </c>
      <c r="AA26" s="89">
        <v>-7.33264E-2</v>
      </c>
      <c r="AB26" s="89">
        <v>-0.57927697848300674</v>
      </c>
      <c r="AC26" s="89">
        <v>9.145759769999999E-2</v>
      </c>
      <c r="AD26" s="89">
        <v>1.6795502577599999E-2</v>
      </c>
      <c r="AE26" s="89">
        <v>-1.3538896626000001</v>
      </c>
    </row>
    <row r="27" spans="1:33" s="55" customFormat="1" ht="18" customHeight="1" x14ac:dyDescent="0.2">
      <c r="A27" s="103"/>
      <c r="B27" s="72"/>
      <c r="C27" s="72"/>
      <c r="D27" s="72" t="s">
        <v>184</v>
      </c>
      <c r="E27" s="72"/>
      <c r="F27" s="72"/>
      <c r="G27" s="37">
        <v>73.937946351999983</v>
      </c>
      <c r="H27" s="37">
        <v>31.245121490387398</v>
      </c>
      <c r="I27" s="37">
        <v>102.03385354029996</v>
      </c>
      <c r="J27" s="37">
        <v>119.33157834629995</v>
      </c>
      <c r="K27" s="37">
        <v>110.77904498849996</v>
      </c>
      <c r="L27" s="37">
        <v>73.185258358799999</v>
      </c>
      <c r="M27" s="37">
        <v>64.510174870299977</v>
      </c>
      <c r="N27" s="37">
        <v>155.68686625499998</v>
      </c>
      <c r="O27" s="37">
        <v>80.971290329200002</v>
      </c>
      <c r="P27" s="37">
        <v>25.881602627033438</v>
      </c>
      <c r="Q27" s="37">
        <v>21.651620858000001</v>
      </c>
      <c r="R27" s="37">
        <v>40.037809798000012</v>
      </c>
      <c r="S27" s="37">
        <v>297.44465407740012</v>
      </c>
      <c r="T27" s="37">
        <v>156.31784842260004</v>
      </c>
      <c r="U27" s="37">
        <v>258.03232900099999</v>
      </c>
      <c r="V27" s="37">
        <v>193.33830080920001</v>
      </c>
      <c r="W27" s="37">
        <v>150.46612345736861</v>
      </c>
      <c r="X27" s="89">
        <v>-33.411883446299996</v>
      </c>
      <c r="Y27" s="89">
        <v>154.11300794330003</v>
      </c>
      <c r="Z27" s="89">
        <v>-46.778568773900005</v>
      </c>
      <c r="AA27" s="89">
        <v>306.86892898847168</v>
      </c>
      <c r="AB27" s="89">
        <v>-52.706801840305161</v>
      </c>
      <c r="AC27" s="89">
        <v>-332.23420721408331</v>
      </c>
      <c r="AD27" s="89">
        <v>-223.67661836554763</v>
      </c>
      <c r="AE27" s="89">
        <v>-30.945344322414051</v>
      </c>
    </row>
    <row r="28" spans="1:33" s="55" customFormat="1" ht="18" customHeight="1" x14ac:dyDescent="0.2">
      <c r="A28" s="103"/>
      <c r="B28" s="72"/>
      <c r="C28" s="72"/>
      <c r="D28" s="72"/>
      <c r="E28" s="72" t="s">
        <v>185</v>
      </c>
      <c r="F28" s="72"/>
      <c r="G28" s="37">
        <v>1.7899999999999994</v>
      </c>
      <c r="H28" s="37">
        <v>-1.7531273246000003</v>
      </c>
      <c r="I28" s="37">
        <v>0</v>
      </c>
      <c r="J28" s="37">
        <v>2.65</v>
      </c>
      <c r="K28" s="37">
        <v>1.2879999999999994</v>
      </c>
      <c r="L28" s="37">
        <v>-3.8035262901999984</v>
      </c>
      <c r="M28" s="37">
        <v>0</v>
      </c>
      <c r="N28" s="37">
        <v>-5.8665459999999975E-2</v>
      </c>
      <c r="O28" s="37">
        <v>0</v>
      </c>
      <c r="P28" s="37">
        <v>0</v>
      </c>
      <c r="Q28" s="37">
        <v>0</v>
      </c>
      <c r="R28" s="37">
        <v>11.654999999999999</v>
      </c>
      <c r="S28" s="37">
        <v>-11.654999999999999</v>
      </c>
      <c r="T28" s="37">
        <v>0</v>
      </c>
      <c r="U28" s="37">
        <v>0</v>
      </c>
      <c r="V28" s="37">
        <v>0</v>
      </c>
      <c r="W28" s="37">
        <v>0</v>
      </c>
      <c r="X28" s="89">
        <v>0</v>
      </c>
      <c r="Y28" s="89">
        <v>0</v>
      </c>
      <c r="Z28" s="89">
        <v>-0.74017642019999996</v>
      </c>
      <c r="AA28" s="89">
        <v>-1.0720241250000004</v>
      </c>
      <c r="AB28" s="89">
        <v>-0.19778017879999998</v>
      </c>
      <c r="AC28" s="89">
        <v>-0.59206149190000001</v>
      </c>
      <c r="AD28" s="89">
        <v>-0.22572200000000001</v>
      </c>
      <c r="AE28" s="89">
        <v>3.55901325</v>
      </c>
    </row>
    <row r="29" spans="1:33" s="55" customFormat="1" ht="18" customHeight="1" x14ac:dyDescent="0.2">
      <c r="A29" s="103"/>
      <c r="B29" s="72"/>
      <c r="C29" s="72"/>
      <c r="D29" s="72"/>
      <c r="E29" s="72" t="s">
        <v>186</v>
      </c>
      <c r="F29" s="72"/>
      <c r="G29" s="37">
        <v>72.147946351999977</v>
      </c>
      <c r="H29" s="37">
        <v>32.998248814987399</v>
      </c>
      <c r="I29" s="37">
        <v>102.03385354029996</v>
      </c>
      <c r="J29" s="37">
        <v>116.68157834629994</v>
      </c>
      <c r="K29" s="37">
        <v>109.49104498849997</v>
      </c>
      <c r="L29" s="37">
        <v>76.988784648999996</v>
      </c>
      <c r="M29" s="37">
        <v>64.510174870299977</v>
      </c>
      <c r="N29" s="37">
        <v>155.74553171499997</v>
      </c>
      <c r="O29" s="37">
        <v>80.971290329200002</v>
      </c>
      <c r="P29" s="37">
        <v>25.881602627033438</v>
      </c>
      <c r="Q29" s="37">
        <v>21.651620858000001</v>
      </c>
      <c r="R29" s="37">
        <v>28.382809798000011</v>
      </c>
      <c r="S29" s="37">
        <v>309.09965407740009</v>
      </c>
      <c r="T29" s="37">
        <v>156.31784842260004</v>
      </c>
      <c r="U29" s="37">
        <v>258.03232900099999</v>
      </c>
      <c r="V29" s="37">
        <v>193.33830080920001</v>
      </c>
      <c r="W29" s="37">
        <v>150.46612345736861</v>
      </c>
      <c r="X29" s="89">
        <v>-33.411883446299996</v>
      </c>
      <c r="Y29" s="89">
        <v>154.11300794330003</v>
      </c>
      <c r="Z29" s="89">
        <v>-46.038392353700004</v>
      </c>
      <c r="AA29" s="89">
        <v>307.94095311347166</v>
      </c>
      <c r="AB29" s="89">
        <v>-52.509021661505159</v>
      </c>
      <c r="AC29" s="89">
        <v>-331.64214572218333</v>
      </c>
      <c r="AD29" s="89">
        <v>-223.45089636554764</v>
      </c>
      <c r="AE29" s="89">
        <v>-34.504357572414051</v>
      </c>
    </row>
    <row r="30" spans="1:33" s="53" customFormat="1" ht="18" customHeight="1" x14ac:dyDescent="0.25">
      <c r="A30" s="101">
        <v>3</v>
      </c>
      <c r="B30" s="74" t="s">
        <v>131</v>
      </c>
      <c r="C30" s="74"/>
      <c r="D30" s="74"/>
      <c r="E30" s="74"/>
      <c r="F30" s="74"/>
      <c r="G30" s="34">
        <v>0</v>
      </c>
      <c r="H30" s="34">
        <v>0</v>
      </c>
      <c r="I30" s="34">
        <v>0</v>
      </c>
      <c r="J30" s="34">
        <v>-0.16382080000000074</v>
      </c>
      <c r="K30" s="34">
        <v>2.4629016818181739</v>
      </c>
      <c r="L30" s="34">
        <v>-2.7488294130999971</v>
      </c>
      <c r="M30" s="34">
        <v>4.8074925000000022</v>
      </c>
      <c r="N30" s="34">
        <v>-1.8408521099999993</v>
      </c>
      <c r="O30" s="34">
        <v>18.406413454065213</v>
      </c>
      <c r="P30" s="34">
        <v>1.6925613499999996</v>
      </c>
      <c r="Q30" s="34">
        <v>0</v>
      </c>
      <c r="R30" s="34">
        <v>0</v>
      </c>
      <c r="S30" s="34">
        <v>-2.9343656159999996</v>
      </c>
      <c r="T30" s="34">
        <v>-0.89867487000000024</v>
      </c>
      <c r="U30" s="34">
        <v>6.5785260179999998</v>
      </c>
      <c r="V30" s="34">
        <v>72.420534388999997</v>
      </c>
      <c r="W30" s="34">
        <v>97.921405660999994</v>
      </c>
      <c r="X30" s="288">
        <v>42.145221893000006</v>
      </c>
      <c r="Y30" s="288">
        <v>10.958613913399999</v>
      </c>
      <c r="Z30" s="288">
        <v>-6.8675290673999996</v>
      </c>
      <c r="AA30" s="288">
        <v>7.4266234342999997</v>
      </c>
      <c r="AB30" s="288">
        <v>-59.131247732599995</v>
      </c>
      <c r="AC30" s="288">
        <v>-4.5996649968999979</v>
      </c>
      <c r="AD30" s="288">
        <v>-0.42710321060000389</v>
      </c>
      <c r="AE30" s="288">
        <v>0.69686583337848163</v>
      </c>
    </row>
    <row r="31" spans="1:33" s="55" customFormat="1" ht="18" customHeight="1" x14ac:dyDescent="0.2">
      <c r="A31" s="103"/>
      <c r="B31" s="72"/>
      <c r="C31" s="72" t="s">
        <v>128</v>
      </c>
      <c r="D31" s="72"/>
      <c r="E31" s="72"/>
      <c r="F31" s="72"/>
      <c r="G31" s="37">
        <v>0</v>
      </c>
      <c r="H31" s="37">
        <v>0</v>
      </c>
      <c r="I31" s="37">
        <v>0</v>
      </c>
      <c r="J31" s="37">
        <v>-0.16382080000000074</v>
      </c>
      <c r="K31" s="37">
        <v>-0.32764159999999964</v>
      </c>
      <c r="L31" s="37">
        <v>-4.5883606999999955</v>
      </c>
      <c r="M31" s="37">
        <v>-2.124318299999997</v>
      </c>
      <c r="N31" s="37">
        <v>-5.0692692599999987</v>
      </c>
      <c r="O31" s="37">
        <v>-0.21851853043478278</v>
      </c>
      <c r="P31" s="37">
        <v>-1.1150357499999997</v>
      </c>
      <c r="Q31" s="37">
        <v>0</v>
      </c>
      <c r="R31" s="37">
        <v>0</v>
      </c>
      <c r="S31" s="37">
        <v>-2.9329132099999997</v>
      </c>
      <c r="T31" s="37">
        <v>-1.82910792</v>
      </c>
      <c r="U31" s="37">
        <v>-1.9789379009999999</v>
      </c>
      <c r="V31" s="37">
        <v>0</v>
      </c>
      <c r="W31" s="37">
        <v>0</v>
      </c>
      <c r="X31" s="89">
        <v>0</v>
      </c>
      <c r="Y31" s="89">
        <v>-0.1408577134</v>
      </c>
      <c r="Z31" s="89">
        <v>-6.3452493874</v>
      </c>
      <c r="AA31" s="89">
        <v>-6.3517049162999992</v>
      </c>
      <c r="AB31" s="89">
        <v>-59.131247732599995</v>
      </c>
      <c r="AC31" s="89">
        <v>-15.502868060599997</v>
      </c>
      <c r="AD31" s="89">
        <v>-8.8804646383000012</v>
      </c>
      <c r="AE31" s="89">
        <v>-9.3433835042658977</v>
      </c>
    </row>
    <row r="32" spans="1:33" s="55" customFormat="1" ht="18" customHeight="1" x14ac:dyDescent="0.2">
      <c r="A32" s="103"/>
      <c r="B32" s="72"/>
      <c r="C32" s="72"/>
      <c r="D32" s="72" t="s">
        <v>187</v>
      </c>
      <c r="E32" s="72"/>
      <c r="F32" s="72"/>
      <c r="G32" s="37">
        <v>0</v>
      </c>
      <c r="H32" s="37">
        <v>0</v>
      </c>
      <c r="I32" s="37">
        <v>0</v>
      </c>
      <c r="J32" s="37">
        <v>0</v>
      </c>
      <c r="K32" s="37">
        <v>0</v>
      </c>
      <c r="L32" s="37">
        <v>0</v>
      </c>
      <c r="M32" s="37">
        <v>0</v>
      </c>
      <c r="N32" s="37">
        <v>0</v>
      </c>
      <c r="O32" s="37">
        <v>0</v>
      </c>
      <c r="P32" s="37">
        <v>0</v>
      </c>
      <c r="Q32" s="37">
        <v>0</v>
      </c>
      <c r="R32" s="37">
        <v>0</v>
      </c>
      <c r="S32" s="37">
        <v>0</v>
      </c>
      <c r="T32" s="37">
        <v>0</v>
      </c>
      <c r="U32" s="37">
        <v>0</v>
      </c>
      <c r="V32" s="37">
        <v>0</v>
      </c>
      <c r="W32" s="37">
        <v>0</v>
      </c>
      <c r="X32" s="89">
        <v>0</v>
      </c>
      <c r="Y32" s="89">
        <v>0</v>
      </c>
      <c r="Z32" s="89">
        <v>0</v>
      </c>
      <c r="AA32" s="89">
        <v>0</v>
      </c>
      <c r="AB32" s="89">
        <v>0</v>
      </c>
      <c r="AC32" s="89">
        <v>0</v>
      </c>
      <c r="AD32" s="89">
        <v>0</v>
      </c>
      <c r="AE32" s="89">
        <v>0</v>
      </c>
    </row>
    <row r="33" spans="1:33" s="55" customFormat="1" ht="18" customHeight="1" x14ac:dyDescent="0.2">
      <c r="A33" s="103"/>
      <c r="B33" s="72"/>
      <c r="C33" s="72"/>
      <c r="D33" s="72" t="s">
        <v>188</v>
      </c>
      <c r="E33" s="72"/>
      <c r="F33" s="72"/>
      <c r="G33" s="37">
        <v>0</v>
      </c>
      <c r="H33" s="37">
        <v>0</v>
      </c>
      <c r="I33" s="37">
        <v>0</v>
      </c>
      <c r="J33" s="37">
        <v>0</v>
      </c>
      <c r="K33" s="37">
        <v>0</v>
      </c>
      <c r="L33" s="37">
        <v>0</v>
      </c>
      <c r="M33" s="37">
        <v>0</v>
      </c>
      <c r="N33" s="37">
        <v>0</v>
      </c>
      <c r="O33" s="37">
        <v>0</v>
      </c>
      <c r="P33" s="37">
        <v>0</v>
      </c>
      <c r="Q33" s="37">
        <v>0</v>
      </c>
      <c r="R33" s="37">
        <v>0</v>
      </c>
      <c r="S33" s="37">
        <v>0</v>
      </c>
      <c r="T33" s="37">
        <v>0</v>
      </c>
      <c r="U33" s="37">
        <v>0</v>
      </c>
      <c r="V33" s="37">
        <v>0</v>
      </c>
      <c r="W33" s="37">
        <v>0</v>
      </c>
      <c r="X33" s="37">
        <v>0</v>
      </c>
      <c r="Y33" s="37">
        <v>0</v>
      </c>
      <c r="Z33" s="37">
        <v>0</v>
      </c>
      <c r="AA33" s="37">
        <v>0</v>
      </c>
      <c r="AB33" s="37">
        <v>0</v>
      </c>
      <c r="AC33" s="37">
        <v>0</v>
      </c>
      <c r="AD33" s="37">
        <v>0</v>
      </c>
      <c r="AE33" s="37">
        <v>0</v>
      </c>
    </row>
    <row r="34" spans="1:33" s="55" customFormat="1" ht="18" customHeight="1" x14ac:dyDescent="0.2">
      <c r="A34" s="103"/>
      <c r="B34" s="72"/>
      <c r="C34" s="72"/>
      <c r="D34" s="72" t="s">
        <v>189</v>
      </c>
      <c r="E34" s="72"/>
      <c r="F34" s="72"/>
      <c r="G34" s="37">
        <v>0</v>
      </c>
      <c r="H34" s="37">
        <v>0</v>
      </c>
      <c r="I34" s="37">
        <v>0</v>
      </c>
      <c r="J34" s="37">
        <v>0</v>
      </c>
      <c r="K34" s="37">
        <v>0</v>
      </c>
      <c r="L34" s="37">
        <v>0</v>
      </c>
      <c r="M34" s="37">
        <v>0</v>
      </c>
      <c r="N34" s="37">
        <v>0</v>
      </c>
      <c r="O34" s="37">
        <v>0</v>
      </c>
      <c r="P34" s="37">
        <v>0</v>
      </c>
      <c r="Q34" s="37">
        <v>0</v>
      </c>
      <c r="R34" s="37">
        <v>0</v>
      </c>
      <c r="S34" s="37">
        <v>0</v>
      </c>
      <c r="T34" s="37">
        <v>0</v>
      </c>
      <c r="U34" s="37">
        <v>0</v>
      </c>
      <c r="V34" s="37">
        <v>0</v>
      </c>
      <c r="W34" s="37">
        <v>0</v>
      </c>
      <c r="X34" s="89">
        <v>0</v>
      </c>
      <c r="Y34" s="89">
        <v>0</v>
      </c>
      <c r="Z34" s="89">
        <v>0</v>
      </c>
      <c r="AA34" s="89">
        <v>0</v>
      </c>
      <c r="AB34" s="89">
        <v>-0.71347499999999997</v>
      </c>
      <c r="AC34" s="89">
        <v>0</v>
      </c>
      <c r="AD34" s="89">
        <v>0</v>
      </c>
      <c r="AE34" s="89">
        <v>0</v>
      </c>
    </row>
    <row r="35" spans="1:33" s="55" customFormat="1" ht="18" customHeight="1" x14ac:dyDescent="0.2">
      <c r="A35" s="103"/>
      <c r="B35" s="72"/>
      <c r="C35" s="72"/>
      <c r="D35" s="72" t="s">
        <v>172</v>
      </c>
      <c r="E35" s="72"/>
      <c r="F35" s="72"/>
      <c r="G35" s="37">
        <v>0</v>
      </c>
      <c r="H35" s="37">
        <v>0</v>
      </c>
      <c r="I35" s="37">
        <v>0</v>
      </c>
      <c r="J35" s="37">
        <v>-0.16382080000000074</v>
      </c>
      <c r="K35" s="37">
        <v>-0.32764159999999964</v>
      </c>
      <c r="L35" s="37">
        <v>-4.5883606999999955</v>
      </c>
      <c r="M35" s="37">
        <v>-2.124318299999997</v>
      </c>
      <c r="N35" s="37">
        <v>-5.0692692599999987</v>
      </c>
      <c r="O35" s="37">
        <v>-0.21851853043478278</v>
      </c>
      <c r="P35" s="37">
        <v>-1.1150357499999997</v>
      </c>
      <c r="Q35" s="37">
        <v>0</v>
      </c>
      <c r="R35" s="37">
        <v>0</v>
      </c>
      <c r="S35" s="37">
        <v>-2.9329132099999997</v>
      </c>
      <c r="T35" s="37">
        <v>-1.82910792</v>
      </c>
      <c r="U35" s="37">
        <v>-1.9789379009999999</v>
      </c>
      <c r="V35" s="37">
        <v>0</v>
      </c>
      <c r="W35" s="37">
        <v>0</v>
      </c>
      <c r="X35" s="89">
        <v>0</v>
      </c>
      <c r="Y35" s="89">
        <v>-0.1408577134</v>
      </c>
      <c r="Z35" s="89">
        <v>-6.3452493874</v>
      </c>
      <c r="AA35" s="89">
        <v>-6.3517049162999992</v>
      </c>
      <c r="AB35" s="89">
        <v>-58.417772732599992</v>
      </c>
      <c r="AC35" s="89">
        <v>-15.502868060599997</v>
      </c>
      <c r="AD35" s="89">
        <v>-8.8804646383000012</v>
      </c>
      <c r="AE35" s="89">
        <v>-9.3433835042658977</v>
      </c>
    </row>
    <row r="36" spans="1:33" s="55" customFormat="1" ht="18" customHeight="1" x14ac:dyDescent="0.2">
      <c r="A36" s="103"/>
      <c r="B36" s="72"/>
      <c r="C36" s="72" t="s">
        <v>134</v>
      </c>
      <c r="D36" s="72"/>
      <c r="E36" s="72"/>
      <c r="F36" s="72"/>
      <c r="G36" s="37">
        <v>0</v>
      </c>
      <c r="H36" s="37">
        <v>0</v>
      </c>
      <c r="I36" s="37">
        <v>0</v>
      </c>
      <c r="J36" s="37">
        <v>0</v>
      </c>
      <c r="K36" s="37">
        <v>-2.7905432818181737</v>
      </c>
      <c r="L36" s="37">
        <v>-1.8395312868999985</v>
      </c>
      <c r="M36" s="37">
        <v>-6.9318107999999992</v>
      </c>
      <c r="N36" s="37">
        <v>-3.2284171499999994</v>
      </c>
      <c r="O36" s="37">
        <v>-18.624931984499995</v>
      </c>
      <c r="P36" s="37">
        <v>-2.8075970999999993</v>
      </c>
      <c r="Q36" s="37">
        <v>0</v>
      </c>
      <c r="R36" s="37">
        <v>0</v>
      </c>
      <c r="S36" s="37">
        <v>1.4524060000000001E-3</v>
      </c>
      <c r="T36" s="37">
        <v>-0.93043304999999976</v>
      </c>
      <c r="U36" s="37">
        <v>-8.5574639189999999</v>
      </c>
      <c r="V36" s="37">
        <v>-72.420534388999997</v>
      </c>
      <c r="W36" s="37">
        <v>-97.921405660999994</v>
      </c>
      <c r="X36" s="89">
        <v>-42.145221893000006</v>
      </c>
      <c r="Y36" s="89">
        <v>-11.0994716268</v>
      </c>
      <c r="Z36" s="89">
        <v>0.52227968000000002</v>
      </c>
      <c r="AA36" s="89">
        <v>-13.778328350599999</v>
      </c>
      <c r="AB36" s="89">
        <v>0</v>
      </c>
      <c r="AC36" s="89">
        <v>-10.903203063699999</v>
      </c>
      <c r="AD36" s="89">
        <v>-8.4533614276999973</v>
      </c>
      <c r="AE36" s="89">
        <v>-10.040249337644379</v>
      </c>
    </row>
    <row r="37" spans="1:33" s="55" customFormat="1" ht="18" customHeight="1" x14ac:dyDescent="0.2">
      <c r="A37" s="103"/>
      <c r="B37" s="72"/>
      <c r="C37" s="72"/>
      <c r="D37" s="72" t="s">
        <v>187</v>
      </c>
      <c r="E37" s="72"/>
      <c r="F37" s="72"/>
      <c r="G37" s="37">
        <v>0</v>
      </c>
      <c r="H37" s="37">
        <v>0</v>
      </c>
      <c r="I37" s="37">
        <v>0</v>
      </c>
      <c r="J37" s="37">
        <v>0</v>
      </c>
      <c r="K37" s="37">
        <v>0</v>
      </c>
      <c r="L37" s="37">
        <v>0</v>
      </c>
      <c r="M37" s="37">
        <v>0</v>
      </c>
      <c r="N37" s="37">
        <v>0</v>
      </c>
      <c r="O37" s="37">
        <v>0</v>
      </c>
      <c r="P37" s="37">
        <v>0</v>
      </c>
      <c r="Q37" s="37">
        <v>0</v>
      </c>
      <c r="R37" s="37">
        <v>0</v>
      </c>
      <c r="S37" s="37">
        <v>0</v>
      </c>
      <c r="T37" s="37">
        <v>0</v>
      </c>
      <c r="U37" s="37">
        <v>0</v>
      </c>
      <c r="V37" s="37">
        <v>0</v>
      </c>
      <c r="W37" s="37">
        <v>0</v>
      </c>
      <c r="X37" s="89">
        <v>0</v>
      </c>
      <c r="Y37" s="89">
        <v>0</v>
      </c>
      <c r="Z37" s="89">
        <v>0</v>
      </c>
      <c r="AA37" s="89">
        <v>0</v>
      </c>
      <c r="AB37" s="89">
        <v>0</v>
      </c>
      <c r="AC37" s="89">
        <v>0</v>
      </c>
      <c r="AD37" s="89">
        <v>0</v>
      </c>
      <c r="AE37" s="89">
        <v>0</v>
      </c>
    </row>
    <row r="38" spans="1:33" s="55" customFormat="1" ht="18" customHeight="1" x14ac:dyDescent="0.2">
      <c r="A38" s="103"/>
      <c r="B38" s="72"/>
      <c r="C38" s="72"/>
      <c r="D38" s="72" t="s">
        <v>188</v>
      </c>
      <c r="E38" s="72"/>
      <c r="F38" s="72"/>
      <c r="G38" s="37">
        <v>0</v>
      </c>
      <c r="H38" s="37">
        <v>0</v>
      </c>
      <c r="I38" s="37">
        <v>0</v>
      </c>
      <c r="J38" s="37">
        <v>0</v>
      </c>
      <c r="K38" s="37">
        <v>0</v>
      </c>
      <c r="L38" s="37">
        <v>0</v>
      </c>
      <c r="M38" s="37">
        <v>0</v>
      </c>
      <c r="N38" s="37">
        <v>0</v>
      </c>
      <c r="O38" s="37">
        <v>0</v>
      </c>
      <c r="P38" s="37">
        <v>0</v>
      </c>
      <c r="Q38" s="37">
        <v>0</v>
      </c>
      <c r="R38" s="37">
        <v>0</v>
      </c>
      <c r="S38" s="37">
        <v>0</v>
      </c>
      <c r="T38" s="37">
        <v>0</v>
      </c>
      <c r="U38" s="37">
        <v>0</v>
      </c>
      <c r="V38" s="37">
        <v>0</v>
      </c>
      <c r="W38" s="37">
        <v>0</v>
      </c>
      <c r="X38" s="37">
        <v>0</v>
      </c>
      <c r="Y38" s="37">
        <v>0</v>
      </c>
      <c r="Z38" s="37">
        <v>0</v>
      </c>
      <c r="AA38" s="37">
        <v>0</v>
      </c>
      <c r="AB38" s="37">
        <v>0</v>
      </c>
      <c r="AC38" s="37">
        <v>0</v>
      </c>
      <c r="AD38" s="37">
        <v>0</v>
      </c>
      <c r="AE38" s="37">
        <v>0</v>
      </c>
    </row>
    <row r="39" spans="1:33" s="53" customFormat="1" ht="18" customHeight="1" x14ac:dyDescent="0.25">
      <c r="A39" s="103"/>
      <c r="B39" s="72"/>
      <c r="C39" s="72"/>
      <c r="D39" s="72" t="s">
        <v>189</v>
      </c>
      <c r="E39" s="72"/>
      <c r="F39" s="72"/>
      <c r="G39" s="37">
        <v>0</v>
      </c>
      <c r="H39" s="37">
        <v>0</v>
      </c>
      <c r="I39" s="37">
        <v>0</v>
      </c>
      <c r="J39" s="37">
        <v>0</v>
      </c>
      <c r="K39" s="37">
        <v>0</v>
      </c>
      <c r="L39" s="37">
        <v>0</v>
      </c>
      <c r="M39" s="37">
        <v>0</v>
      </c>
      <c r="N39" s="37">
        <v>0</v>
      </c>
      <c r="O39" s="37">
        <v>0</v>
      </c>
      <c r="P39" s="37">
        <v>0</v>
      </c>
      <c r="Q39" s="37">
        <v>0</v>
      </c>
      <c r="R39" s="37">
        <v>0</v>
      </c>
      <c r="S39" s="37">
        <v>0</v>
      </c>
      <c r="T39" s="37">
        <v>0</v>
      </c>
      <c r="U39" s="37">
        <v>0</v>
      </c>
      <c r="V39" s="37">
        <v>0</v>
      </c>
      <c r="W39" s="37">
        <v>0</v>
      </c>
      <c r="X39" s="89">
        <v>0</v>
      </c>
      <c r="Y39" s="89">
        <v>-1.2815E-2</v>
      </c>
      <c r="Z39" s="89">
        <v>0</v>
      </c>
      <c r="AA39" s="89">
        <v>0</v>
      </c>
      <c r="AB39" s="89">
        <v>0</v>
      </c>
      <c r="AC39" s="89">
        <v>0</v>
      </c>
      <c r="AD39" s="89">
        <v>0</v>
      </c>
      <c r="AE39" s="89">
        <v>2.3297499999999999E-2</v>
      </c>
      <c r="AF39" s="55"/>
      <c r="AG39" s="55"/>
    </row>
    <row r="40" spans="1:33" s="53" customFormat="1" ht="18" customHeight="1" x14ac:dyDescent="0.25">
      <c r="A40" s="103"/>
      <c r="B40" s="72"/>
      <c r="C40" s="72"/>
      <c r="D40" s="72" t="s">
        <v>172</v>
      </c>
      <c r="E40" s="72"/>
      <c r="F40" s="72"/>
      <c r="G40" s="37">
        <v>0</v>
      </c>
      <c r="H40" s="37">
        <v>0</v>
      </c>
      <c r="I40" s="37">
        <v>0</v>
      </c>
      <c r="J40" s="37">
        <v>0</v>
      </c>
      <c r="K40" s="37">
        <v>-2.7905432818181737</v>
      </c>
      <c r="L40" s="37">
        <v>-1.8395312868999985</v>
      </c>
      <c r="M40" s="37">
        <v>-6.9318107999999992</v>
      </c>
      <c r="N40" s="37">
        <v>-3.2284171499999994</v>
      </c>
      <c r="O40" s="37">
        <v>-18.624931984499995</v>
      </c>
      <c r="P40" s="37">
        <v>-2.8075970999999993</v>
      </c>
      <c r="Q40" s="37">
        <v>0</v>
      </c>
      <c r="R40" s="37">
        <v>0</v>
      </c>
      <c r="S40" s="37">
        <v>1.4524060000000001E-3</v>
      </c>
      <c r="T40" s="37">
        <v>-0.93043304999999976</v>
      </c>
      <c r="U40" s="37">
        <v>-8.5574639189999999</v>
      </c>
      <c r="V40" s="37">
        <v>-72.420534388999997</v>
      </c>
      <c r="W40" s="37">
        <v>-97.921405660999994</v>
      </c>
      <c r="X40" s="89">
        <v>-42.145221893000006</v>
      </c>
      <c r="Y40" s="89">
        <v>-11.0866566268</v>
      </c>
      <c r="Z40" s="89">
        <v>0.52227968000000002</v>
      </c>
      <c r="AA40" s="89">
        <v>-13.778328350599999</v>
      </c>
      <c r="AB40" s="89">
        <v>0</v>
      </c>
      <c r="AC40" s="89">
        <v>-10.903203063699999</v>
      </c>
      <c r="AD40" s="89">
        <v>-8.4533614276999973</v>
      </c>
      <c r="AE40" s="89">
        <v>-10.063546837644379</v>
      </c>
      <c r="AF40" s="55"/>
      <c r="AG40" s="55"/>
    </row>
    <row r="41" spans="1:33" s="53" customFormat="1" ht="18" customHeight="1" x14ac:dyDescent="0.25">
      <c r="A41" s="101">
        <v>4</v>
      </c>
      <c r="B41" s="74" t="s">
        <v>132</v>
      </c>
      <c r="C41" s="74"/>
      <c r="D41" s="74"/>
      <c r="E41" s="74"/>
      <c r="F41" s="74"/>
      <c r="G41" s="34">
        <v>171.31934221811815</v>
      </c>
      <c r="H41" s="34">
        <v>44.505990718364941</v>
      </c>
      <c r="I41" s="34">
        <v>97.313621715788869</v>
      </c>
      <c r="J41" s="34">
        <v>340.63899615192622</v>
      </c>
      <c r="K41" s="34">
        <v>376.40208637265641</v>
      </c>
      <c r="L41" s="34">
        <v>-10.265993658335205</v>
      </c>
      <c r="M41" s="34">
        <v>809.65289962217128</v>
      </c>
      <c r="N41" s="34">
        <v>-365.33116596519125</v>
      </c>
      <c r="O41" s="34">
        <v>-50.09940898821722</v>
      </c>
      <c r="P41" s="34">
        <v>264.59396014228832</v>
      </c>
      <c r="Q41" s="34">
        <v>-357.46186259976889</v>
      </c>
      <c r="R41" s="34">
        <v>484.6367969464074</v>
      </c>
      <c r="S41" s="34">
        <v>-271.65434507560769</v>
      </c>
      <c r="T41" s="34">
        <v>-10.154760010511186</v>
      </c>
      <c r="U41" s="34">
        <v>299.09404432961242</v>
      </c>
      <c r="V41" s="34">
        <v>-70.71973779343071</v>
      </c>
      <c r="W41" s="34">
        <v>32.856464135243272</v>
      </c>
      <c r="X41" s="288">
        <v>-34.635850116115094</v>
      </c>
      <c r="Y41" s="288">
        <v>6.2785238668217218</v>
      </c>
      <c r="Z41" s="288">
        <v>-221.0843467989562</v>
      </c>
      <c r="AA41" s="288">
        <v>-421.70596382326903</v>
      </c>
      <c r="AB41" s="288">
        <v>-414.51159960415987</v>
      </c>
      <c r="AC41" s="288">
        <v>-134.12445764178648</v>
      </c>
      <c r="AD41" s="288">
        <v>-84.63106083999395</v>
      </c>
      <c r="AE41" s="288">
        <v>125.72531689634303</v>
      </c>
    </row>
    <row r="42" spans="1:33" s="53" customFormat="1" ht="18" customHeight="1" x14ac:dyDescent="0.25">
      <c r="A42" s="103"/>
      <c r="B42" s="72"/>
      <c r="C42" s="72" t="s">
        <v>128</v>
      </c>
      <c r="D42" s="72"/>
      <c r="E42" s="72"/>
      <c r="F42" s="72"/>
      <c r="G42" s="37">
        <v>61.846050195082597</v>
      </c>
      <c r="H42" s="37">
        <v>5.7148889900678768</v>
      </c>
      <c r="I42" s="37">
        <v>108.81420940566362</v>
      </c>
      <c r="J42" s="37">
        <v>138.41468279671417</v>
      </c>
      <c r="K42" s="37">
        <v>186.68591544729665</v>
      </c>
      <c r="L42" s="37">
        <v>-93.921956942866586</v>
      </c>
      <c r="M42" s="37">
        <v>757.2667498064219</v>
      </c>
      <c r="N42" s="37">
        <v>-378.57674052584753</v>
      </c>
      <c r="O42" s="37">
        <v>-149.02952158157979</v>
      </c>
      <c r="P42" s="37">
        <v>185.25628965898727</v>
      </c>
      <c r="Q42" s="37">
        <v>-435.27843148202231</v>
      </c>
      <c r="R42" s="37">
        <v>395.96762742331066</v>
      </c>
      <c r="S42" s="37">
        <v>-377.10246465835098</v>
      </c>
      <c r="T42" s="37">
        <v>13.662772801079843</v>
      </c>
      <c r="U42" s="37">
        <v>271.22773225713991</v>
      </c>
      <c r="V42" s="37">
        <v>-58.866455064762782</v>
      </c>
      <c r="W42" s="37">
        <v>36.621179329407909</v>
      </c>
      <c r="X42" s="89">
        <v>-135.62983381794641</v>
      </c>
      <c r="Y42" s="89">
        <v>-20.350359699580004</v>
      </c>
      <c r="Z42" s="89">
        <v>136.35182400052614</v>
      </c>
      <c r="AA42" s="89">
        <v>-121.74664480945611</v>
      </c>
      <c r="AB42" s="89">
        <v>220.45972176339498</v>
      </c>
      <c r="AC42" s="89">
        <v>187.90840521927112</v>
      </c>
      <c r="AD42" s="89">
        <v>-112.34397458544127</v>
      </c>
      <c r="AE42" s="89">
        <v>86.982316882224353</v>
      </c>
      <c r="AF42" s="55"/>
      <c r="AG42" s="55"/>
    </row>
    <row r="43" spans="1:33" s="53" customFormat="1" ht="18" customHeight="1" x14ac:dyDescent="0.25">
      <c r="A43" s="103"/>
      <c r="B43" s="72"/>
      <c r="C43" s="72"/>
      <c r="D43" s="72" t="s">
        <v>190</v>
      </c>
      <c r="E43" s="72"/>
      <c r="F43" s="72"/>
      <c r="G43" s="37">
        <v>44.647237734721898</v>
      </c>
      <c r="H43" s="37">
        <v>38.427669338847807</v>
      </c>
      <c r="I43" s="37">
        <v>106.30968177382667</v>
      </c>
      <c r="J43" s="37">
        <v>145.63806169115173</v>
      </c>
      <c r="K43" s="37">
        <v>177.29361362940546</v>
      </c>
      <c r="L43" s="37">
        <v>-84.255442946116148</v>
      </c>
      <c r="M43" s="37">
        <v>795.2567528911818</v>
      </c>
      <c r="N43" s="37">
        <v>-356.04623103755625</v>
      </c>
      <c r="O43" s="37">
        <v>-170.83211883737602</v>
      </c>
      <c r="P43" s="37">
        <v>231.73388331606219</v>
      </c>
      <c r="Q43" s="37">
        <v>-484.0050611292271</v>
      </c>
      <c r="R43" s="37">
        <v>117.0484150941745</v>
      </c>
      <c r="S43" s="37">
        <v>-163.34632074106185</v>
      </c>
      <c r="T43" s="37">
        <v>-23.427999355924811</v>
      </c>
      <c r="U43" s="37">
        <v>149.90854968170854</v>
      </c>
      <c r="V43" s="37">
        <v>29.01587589845898</v>
      </c>
      <c r="W43" s="37">
        <v>58.627608298006308</v>
      </c>
      <c r="X43" s="89">
        <v>-125.22758041085015</v>
      </c>
      <c r="Y43" s="89">
        <v>18.8418296279781</v>
      </c>
      <c r="Z43" s="89">
        <v>102.89808602437689</v>
      </c>
      <c r="AA43" s="89">
        <v>-143.19539446290457</v>
      </c>
      <c r="AB43" s="89">
        <v>243.51338746523066</v>
      </c>
      <c r="AC43" s="89">
        <v>141.23992551521218</v>
      </c>
      <c r="AD43" s="89">
        <v>-92.88742864421144</v>
      </c>
      <c r="AE43" s="89">
        <v>62.001127058982149</v>
      </c>
      <c r="AF43" s="55"/>
      <c r="AG43" s="55"/>
    </row>
    <row r="44" spans="1:33" s="53" customFormat="1" ht="18" customHeight="1" x14ac:dyDescent="0.25">
      <c r="A44" s="103"/>
      <c r="B44" s="72"/>
      <c r="C44" s="72"/>
      <c r="D44" s="72" t="s">
        <v>191</v>
      </c>
      <c r="E44" s="72"/>
      <c r="F44" s="72"/>
      <c r="G44" s="37">
        <v>12.898831168038118</v>
      </c>
      <c r="H44" s="37">
        <v>-51.278078292057657</v>
      </c>
      <c r="I44" s="37">
        <v>-20.567754173327181</v>
      </c>
      <c r="J44" s="37">
        <v>20.594020458539376</v>
      </c>
      <c r="K44" s="37">
        <v>-6.4784358811138354</v>
      </c>
      <c r="L44" s="37">
        <v>-14.207575873357015</v>
      </c>
      <c r="M44" s="37">
        <v>-34.637724020854506</v>
      </c>
      <c r="N44" s="37">
        <v>-1.6074084552158574</v>
      </c>
      <c r="O44" s="37">
        <v>11.871675603076547</v>
      </c>
      <c r="P44" s="37">
        <v>18.582808607905047</v>
      </c>
      <c r="Q44" s="37">
        <v>21.149423642007573</v>
      </c>
      <c r="R44" s="37">
        <v>-7.7915585639245784</v>
      </c>
      <c r="S44" s="37">
        <v>23.865973390720576</v>
      </c>
      <c r="T44" s="37">
        <v>19.129499128009243</v>
      </c>
      <c r="U44" s="37">
        <v>-4.204482628566236</v>
      </c>
      <c r="V44" s="37">
        <v>2.5522301340783411</v>
      </c>
      <c r="W44" s="37">
        <v>-38.177787798704017</v>
      </c>
      <c r="X44" s="89">
        <v>-10.508785885620084</v>
      </c>
      <c r="Y44" s="89">
        <v>-34.104460820359876</v>
      </c>
      <c r="Z44" s="89">
        <v>37.067860282404993</v>
      </c>
      <c r="AA44" s="89">
        <v>20.110230593346003</v>
      </c>
      <c r="AB44" s="89">
        <v>-19.469944662346144</v>
      </c>
      <c r="AC44" s="89">
        <v>40.171389772635834</v>
      </c>
      <c r="AD44" s="89">
        <v>-10.433519958785357</v>
      </c>
      <c r="AE44" s="89">
        <v>12.837115058344807</v>
      </c>
      <c r="AF44" s="55"/>
      <c r="AG44" s="55"/>
    </row>
    <row r="45" spans="1:33" s="53" customFormat="1" ht="18" customHeight="1" x14ac:dyDescent="0.25">
      <c r="A45" s="103"/>
      <c r="B45" s="72"/>
      <c r="C45" s="72"/>
      <c r="D45" s="72" t="s">
        <v>192</v>
      </c>
      <c r="E45" s="72"/>
      <c r="F45" s="72"/>
      <c r="G45" s="37">
        <v>0</v>
      </c>
      <c r="H45" s="37">
        <v>0</v>
      </c>
      <c r="I45" s="37">
        <v>0</v>
      </c>
      <c r="J45" s="37">
        <v>0</v>
      </c>
      <c r="K45" s="37">
        <v>1.4738066612333329E-2</v>
      </c>
      <c r="L45" s="37">
        <v>0</v>
      </c>
      <c r="M45" s="37">
        <v>7.85E-4</v>
      </c>
      <c r="N45" s="37">
        <v>3.2219999999999992E-4</v>
      </c>
      <c r="O45" s="37">
        <v>-2.3270000000000001E-3</v>
      </c>
      <c r="P45" s="37">
        <v>0</v>
      </c>
      <c r="Q45" s="37">
        <v>0</v>
      </c>
      <c r="R45" s="37">
        <v>328.55264079999961</v>
      </c>
      <c r="S45" s="37">
        <v>-271.89115388399978</v>
      </c>
      <c r="T45" s="37">
        <v>-11.759511597100015</v>
      </c>
      <c r="U45" s="37">
        <v>52.426225358388869</v>
      </c>
      <c r="V45" s="37">
        <v>-29.821590807735873</v>
      </c>
      <c r="W45" s="37">
        <v>3.1555247320000035</v>
      </c>
      <c r="X45" s="89">
        <v>5.7680801102000174</v>
      </c>
      <c r="Y45" s="89">
        <v>-1.5345971632630153</v>
      </c>
      <c r="Z45" s="89">
        <v>-3.3771616865679093</v>
      </c>
      <c r="AA45" s="89">
        <v>3.2974920899999915</v>
      </c>
      <c r="AB45" s="89">
        <v>-3.6802571199999967</v>
      </c>
      <c r="AC45" s="89">
        <v>6.8023302700000059</v>
      </c>
      <c r="AD45" s="89">
        <v>-7.3808333899999994</v>
      </c>
      <c r="AE45" s="89">
        <v>-1.0093637062500003</v>
      </c>
      <c r="AF45" s="55"/>
      <c r="AG45" s="55"/>
    </row>
    <row r="46" spans="1:33" s="53" customFormat="1" ht="18" customHeight="1" x14ac:dyDescent="0.25">
      <c r="A46" s="103"/>
      <c r="B46" s="72"/>
      <c r="C46" s="72"/>
      <c r="D46" s="72" t="s">
        <v>193</v>
      </c>
      <c r="E46" s="72"/>
      <c r="F46" s="72"/>
      <c r="G46" s="37">
        <v>4.2999812923225855</v>
      </c>
      <c r="H46" s="37">
        <v>18.565297943277727</v>
      </c>
      <c r="I46" s="37">
        <v>23.072281805164138</v>
      </c>
      <c r="J46" s="37">
        <v>-27.817399352976942</v>
      </c>
      <c r="K46" s="37">
        <v>15.855999632392708</v>
      </c>
      <c r="L46" s="37">
        <v>4.5410618766065731</v>
      </c>
      <c r="M46" s="37">
        <v>-3.3530640639052756</v>
      </c>
      <c r="N46" s="37">
        <v>-20.923423233075439</v>
      </c>
      <c r="O46" s="37">
        <v>9.9332486527196906</v>
      </c>
      <c r="P46" s="37">
        <v>-65.060402264979942</v>
      </c>
      <c r="Q46" s="37">
        <v>27.577206005197258</v>
      </c>
      <c r="R46" s="37">
        <v>-41.841869906938868</v>
      </c>
      <c r="S46" s="37">
        <v>34.269036575990079</v>
      </c>
      <c r="T46" s="37">
        <v>29.720784626095426</v>
      </c>
      <c r="U46" s="37">
        <v>73.097439845608704</v>
      </c>
      <c r="V46" s="37">
        <v>-60.612970289564231</v>
      </c>
      <c r="W46" s="37">
        <v>13.015834098105612</v>
      </c>
      <c r="X46" s="89">
        <v>-5.6615476316761661</v>
      </c>
      <c r="Y46" s="89">
        <v>-3.5531313439352123</v>
      </c>
      <c r="Z46" s="89">
        <v>-0.236960619687828</v>
      </c>
      <c r="AA46" s="89">
        <v>-1.9589730298975381</v>
      </c>
      <c r="AB46" s="89">
        <v>9.6536080510442268E-2</v>
      </c>
      <c r="AC46" s="89">
        <v>-0.30524033857692245</v>
      </c>
      <c r="AD46" s="89">
        <v>-1.6421925924444878</v>
      </c>
      <c r="AE46" s="89">
        <v>13.153438471147393</v>
      </c>
      <c r="AF46" s="55"/>
      <c r="AG46" s="55"/>
    </row>
    <row r="47" spans="1:33" s="53" customFormat="1" ht="18" customHeight="1" x14ac:dyDescent="0.25">
      <c r="A47" s="103"/>
      <c r="B47" s="72"/>
      <c r="C47" s="72" t="s">
        <v>134</v>
      </c>
      <c r="D47" s="72"/>
      <c r="E47" s="72"/>
      <c r="F47" s="72"/>
      <c r="G47" s="37">
        <v>-109.47329202303554</v>
      </c>
      <c r="H47" s="37">
        <v>-38.791101728297065</v>
      </c>
      <c r="I47" s="37">
        <v>11.500587689874749</v>
      </c>
      <c r="J47" s="37">
        <v>-202.22431335521205</v>
      </c>
      <c r="K47" s="37">
        <v>-189.71617092535979</v>
      </c>
      <c r="L47" s="37">
        <v>-83.655963284531381</v>
      </c>
      <c r="M47" s="37">
        <v>-52.386149815749405</v>
      </c>
      <c r="N47" s="37">
        <v>-13.245574560656298</v>
      </c>
      <c r="O47" s="37">
        <v>-98.930112593362566</v>
      </c>
      <c r="P47" s="37">
        <v>-79.337670483301082</v>
      </c>
      <c r="Q47" s="37">
        <v>-77.816568882253392</v>
      </c>
      <c r="R47" s="37">
        <v>-88.669169523096741</v>
      </c>
      <c r="S47" s="37">
        <v>-105.44811958274326</v>
      </c>
      <c r="T47" s="37">
        <v>23.817532811591029</v>
      </c>
      <c r="U47" s="37">
        <v>-27.866312072472518</v>
      </c>
      <c r="V47" s="37">
        <v>11.853282728667926</v>
      </c>
      <c r="W47" s="37">
        <v>3.7647151941646406</v>
      </c>
      <c r="X47" s="89">
        <v>-100.99398370183131</v>
      </c>
      <c r="Y47" s="89">
        <v>-26.628883566401726</v>
      </c>
      <c r="Z47" s="89">
        <v>357.43617079948234</v>
      </c>
      <c r="AA47" s="89">
        <v>299.95931901381294</v>
      </c>
      <c r="AB47" s="89">
        <v>634.97132136755488</v>
      </c>
      <c r="AC47" s="89">
        <v>322.03286286105759</v>
      </c>
      <c r="AD47" s="89">
        <v>-27.712913745447324</v>
      </c>
      <c r="AE47" s="89">
        <v>-38.743000014118685</v>
      </c>
      <c r="AF47" s="55"/>
      <c r="AG47" s="55"/>
    </row>
    <row r="48" spans="1:33" s="53" customFormat="1" ht="18" customHeight="1" x14ac:dyDescent="0.25">
      <c r="A48" s="103"/>
      <c r="B48" s="72"/>
      <c r="C48" s="72"/>
      <c r="D48" s="72" t="s">
        <v>190</v>
      </c>
      <c r="E48" s="72"/>
      <c r="F48" s="72"/>
      <c r="G48" s="37">
        <v>55.027999999999992</v>
      </c>
      <c r="H48" s="37">
        <v>32.626999999999974</v>
      </c>
      <c r="I48" s="37">
        <v>-2.0169999999999773</v>
      </c>
      <c r="J48" s="37">
        <v>82.372999999999962</v>
      </c>
      <c r="K48" s="37">
        <v>-46.911999999999971</v>
      </c>
      <c r="L48" s="37">
        <v>4.7489999999999872</v>
      </c>
      <c r="M48" s="37">
        <v>55.905000000000001</v>
      </c>
      <c r="N48" s="37">
        <v>84.704000000000036</v>
      </c>
      <c r="O48" s="37">
        <v>-32.379000000000033</v>
      </c>
      <c r="P48" s="37">
        <v>-28.790999999999983</v>
      </c>
      <c r="Q48" s="37">
        <v>-30.834</v>
      </c>
      <c r="R48" s="37">
        <v>-63.674999999999997</v>
      </c>
      <c r="S48" s="37">
        <v>39.382000000000005</v>
      </c>
      <c r="T48" s="37">
        <v>108.59</v>
      </c>
      <c r="U48" s="37">
        <v>-22.961000000000006</v>
      </c>
      <c r="V48" s="37">
        <v>-60.909000000000013</v>
      </c>
      <c r="W48" s="37">
        <v>-46.442999999999998</v>
      </c>
      <c r="X48" s="89">
        <v>-56.065000000000005</v>
      </c>
      <c r="Y48" s="89">
        <v>-20.158999999999999</v>
      </c>
      <c r="Z48" s="89">
        <v>66.06</v>
      </c>
      <c r="AA48" s="89">
        <v>-104.47799999999999</v>
      </c>
      <c r="AB48" s="89">
        <v>-15.387999999999995</v>
      </c>
      <c r="AC48" s="89">
        <v>16.961999999999996</v>
      </c>
      <c r="AD48" s="89">
        <v>18.238999999999997</v>
      </c>
      <c r="AE48" s="89">
        <v>92.418999999999997</v>
      </c>
      <c r="AF48" s="55"/>
      <c r="AG48" s="55"/>
    </row>
    <row r="49" spans="1:33" s="53" customFormat="1" ht="18" customHeight="1" x14ac:dyDescent="0.25">
      <c r="A49" s="107"/>
      <c r="B49" s="108"/>
      <c r="C49" s="108"/>
      <c r="D49" s="108" t="s">
        <v>191</v>
      </c>
      <c r="E49" s="108"/>
      <c r="F49" s="108"/>
      <c r="G49" s="37">
        <v>-204.4006454811217</v>
      </c>
      <c r="H49" s="37">
        <v>-91.246864574896804</v>
      </c>
      <c r="I49" s="37">
        <v>-55.108314229162453</v>
      </c>
      <c r="J49" s="37">
        <v>148.079486623636</v>
      </c>
      <c r="K49" s="37">
        <v>-124.92404484635058</v>
      </c>
      <c r="L49" s="37">
        <v>-72.249889038348471</v>
      </c>
      <c r="M49" s="37">
        <v>-74.730097465026759</v>
      </c>
      <c r="N49" s="37">
        <v>-67.767786759852711</v>
      </c>
      <c r="O49" s="37">
        <v>-49.762805609979857</v>
      </c>
      <c r="P49" s="37">
        <v>-1.0786717157696302E-2</v>
      </c>
      <c r="Q49" s="37">
        <v>-12.580650250368912</v>
      </c>
      <c r="R49" s="37">
        <v>-13.688972184517912</v>
      </c>
      <c r="S49" s="37">
        <v>-68.20408258113126</v>
      </c>
      <c r="T49" s="37">
        <v>-70.279653645780769</v>
      </c>
      <c r="U49" s="37">
        <v>-1.041785167183777</v>
      </c>
      <c r="V49" s="37">
        <v>72.179106672278024</v>
      </c>
      <c r="W49" s="37">
        <v>38.330802060552941</v>
      </c>
      <c r="X49" s="89">
        <v>-40.042554199893573</v>
      </c>
      <c r="Y49" s="89">
        <v>1.6150831854415915</v>
      </c>
      <c r="Z49" s="89">
        <v>263.09165917363862</v>
      </c>
      <c r="AA49" s="89">
        <v>451.6058237061286</v>
      </c>
      <c r="AB49" s="89">
        <v>661.28041287902477</v>
      </c>
      <c r="AC49" s="89">
        <v>303.66606832919535</v>
      </c>
      <c r="AD49" s="89">
        <v>-24.004270003313685</v>
      </c>
      <c r="AE49" s="89">
        <v>-130.0393707982179</v>
      </c>
      <c r="AF49" s="55"/>
      <c r="AG49" s="55"/>
    </row>
    <row r="50" spans="1:33" s="53" customFormat="1" ht="18" customHeight="1" x14ac:dyDescent="0.25">
      <c r="A50" s="102"/>
      <c r="B50" s="72"/>
      <c r="C50" s="72"/>
      <c r="D50" s="72" t="s">
        <v>192</v>
      </c>
      <c r="E50" s="72"/>
      <c r="F50" s="72"/>
      <c r="G50" s="37">
        <v>0</v>
      </c>
      <c r="H50" s="37">
        <v>0</v>
      </c>
      <c r="I50" s="37">
        <v>5.9517499999999997</v>
      </c>
      <c r="J50" s="37">
        <v>0</v>
      </c>
      <c r="K50" s="37">
        <v>0</v>
      </c>
      <c r="L50" s="37">
        <v>0</v>
      </c>
      <c r="M50" s="37">
        <v>0</v>
      </c>
      <c r="N50" s="37">
        <v>0</v>
      </c>
      <c r="O50" s="37">
        <v>0</v>
      </c>
      <c r="P50" s="37">
        <v>0</v>
      </c>
      <c r="Q50" s="37">
        <v>0</v>
      </c>
      <c r="R50" s="37">
        <v>15.198562909200007</v>
      </c>
      <c r="S50" s="37">
        <v>-11.233239906499989</v>
      </c>
      <c r="T50" s="37">
        <v>-12.838388479999999</v>
      </c>
      <c r="U50" s="37">
        <v>0</v>
      </c>
      <c r="V50" s="37">
        <v>0.84783340450000022</v>
      </c>
      <c r="W50" s="37">
        <v>-2.9381034238958006</v>
      </c>
      <c r="X50" s="89">
        <v>-0.26095694000000003</v>
      </c>
      <c r="Y50" s="89">
        <v>0</v>
      </c>
      <c r="Z50" s="89">
        <v>45</v>
      </c>
      <c r="AA50" s="89">
        <v>-44.749999999999993</v>
      </c>
      <c r="AB50" s="89">
        <v>0</v>
      </c>
      <c r="AC50" s="89">
        <v>-8.4155059999999997E-3</v>
      </c>
      <c r="AD50" s="89">
        <v>-2.1306501399999997E-2</v>
      </c>
      <c r="AE50" s="89">
        <v>1.7002300000000001E-3</v>
      </c>
      <c r="AF50" s="55"/>
      <c r="AG50" s="55"/>
    </row>
    <row r="51" spans="1:33" s="53" customFormat="1" ht="18" customHeight="1" x14ac:dyDescent="0.25">
      <c r="A51" s="102"/>
      <c r="B51" s="72"/>
      <c r="C51" s="72"/>
      <c r="D51" s="72" t="s">
        <v>194</v>
      </c>
      <c r="E51" s="72"/>
      <c r="F51" s="72"/>
      <c r="G51" s="37">
        <v>39.899353458086168</v>
      </c>
      <c r="H51" s="37">
        <v>19.828762846599769</v>
      </c>
      <c r="I51" s="37">
        <v>62.674151919037179</v>
      </c>
      <c r="J51" s="37">
        <v>-432.67679997884801</v>
      </c>
      <c r="K51" s="37">
        <v>-17.880126079009237</v>
      </c>
      <c r="L51" s="37">
        <v>-16.155074246182892</v>
      </c>
      <c r="M51" s="37">
        <v>-33.561052350722647</v>
      </c>
      <c r="N51" s="37">
        <v>-30.181787800803622</v>
      </c>
      <c r="O51" s="37">
        <v>-16.788306983382682</v>
      </c>
      <c r="P51" s="37">
        <v>-50.535883766143407</v>
      </c>
      <c r="Q51" s="37">
        <v>-34.401918631884492</v>
      </c>
      <c r="R51" s="37">
        <v>-26.503760247778835</v>
      </c>
      <c r="S51" s="37">
        <v>-65.392797095112016</v>
      </c>
      <c r="T51" s="37">
        <v>-1.6544250626282082</v>
      </c>
      <c r="U51" s="37">
        <v>-3.8635269052887349</v>
      </c>
      <c r="V51" s="37">
        <v>-0.26465734811008623</v>
      </c>
      <c r="W51" s="37">
        <v>14.815016557507498</v>
      </c>
      <c r="X51" s="89">
        <v>-4.6254725619377455</v>
      </c>
      <c r="Y51" s="89">
        <v>-8.0849667518433197</v>
      </c>
      <c r="Z51" s="89">
        <v>-16.715488374156276</v>
      </c>
      <c r="AA51" s="89">
        <v>-2.4185046923156266</v>
      </c>
      <c r="AB51" s="89">
        <v>-10.921091511469886</v>
      </c>
      <c r="AC51" s="89">
        <v>1.4132100378622572</v>
      </c>
      <c r="AD51" s="89">
        <v>-21.926337240733638</v>
      </c>
      <c r="AE51" s="89">
        <v>-1.1243294459007802</v>
      </c>
      <c r="AF51" s="55"/>
      <c r="AG51" s="55"/>
    </row>
    <row r="52" spans="1:33" s="53" customFormat="1" ht="18" customHeight="1" x14ac:dyDescent="0.25">
      <c r="A52" s="101">
        <v>5</v>
      </c>
      <c r="B52" s="74" t="s">
        <v>133</v>
      </c>
      <c r="C52" s="74"/>
      <c r="D52" s="74"/>
      <c r="E52" s="74"/>
      <c r="F52" s="74"/>
      <c r="G52" s="34">
        <v>-24.669</v>
      </c>
      <c r="H52" s="34">
        <v>148.43800000000002</v>
      </c>
      <c r="I52" s="34">
        <v>77.750999999999948</v>
      </c>
      <c r="J52" s="34">
        <v>-70.84199999999997</v>
      </c>
      <c r="K52" s="34">
        <v>1.6700000000000088</v>
      </c>
      <c r="L52" s="34">
        <v>-38.262999999999998</v>
      </c>
      <c r="M52" s="34">
        <v>112.78699999999999</v>
      </c>
      <c r="N52" s="34">
        <v>64.614999999999966</v>
      </c>
      <c r="O52" s="34">
        <v>406.34800000000007</v>
      </c>
      <c r="P52" s="34">
        <v>56.840000000000067</v>
      </c>
      <c r="Q52" s="34">
        <v>-20.841000000000136</v>
      </c>
      <c r="R52" s="34">
        <v>-65.251999999999995</v>
      </c>
      <c r="S52" s="34">
        <v>121.59799999999998</v>
      </c>
      <c r="T52" s="34">
        <v>-80.888999999999996</v>
      </c>
      <c r="U52" s="34">
        <v>17.471999999999984</v>
      </c>
      <c r="V52" s="34">
        <v>261.71699999999998</v>
      </c>
      <c r="W52" s="34">
        <v>175.39500000000004</v>
      </c>
      <c r="X52" s="288">
        <v>-51.642999999999994</v>
      </c>
      <c r="Y52" s="288">
        <v>128.285</v>
      </c>
      <c r="Z52" s="288">
        <v>-65.278000000000006</v>
      </c>
      <c r="AA52" s="288">
        <v>337.19100000000003</v>
      </c>
      <c r="AB52" s="288">
        <v>587.96600000000012</v>
      </c>
      <c r="AC52" s="288">
        <v>171.72099999999998</v>
      </c>
      <c r="AD52" s="288">
        <v>-260.5</v>
      </c>
      <c r="AE52" s="288">
        <v>656.96400000000006</v>
      </c>
    </row>
    <row r="53" spans="1:33" s="53" customFormat="1" ht="18" customHeight="1" x14ac:dyDescent="0.25">
      <c r="A53" s="103"/>
      <c r="B53" s="72"/>
      <c r="C53" s="72" t="s">
        <v>195</v>
      </c>
      <c r="D53" s="72"/>
      <c r="E53" s="72"/>
      <c r="F53" s="72"/>
      <c r="G53" s="37">
        <v>0</v>
      </c>
      <c r="H53" s="37">
        <v>0</v>
      </c>
      <c r="I53" s="37">
        <v>0</v>
      </c>
      <c r="J53" s="37">
        <v>0</v>
      </c>
      <c r="K53" s="37">
        <v>0</v>
      </c>
      <c r="L53" s="37">
        <v>0</v>
      </c>
      <c r="M53" s="37">
        <v>0</v>
      </c>
      <c r="N53" s="37">
        <v>0</v>
      </c>
      <c r="O53" s="37">
        <v>0</v>
      </c>
      <c r="P53" s="37">
        <v>0</v>
      </c>
      <c r="Q53" s="37">
        <v>0</v>
      </c>
      <c r="R53" s="37">
        <v>0</v>
      </c>
      <c r="S53" s="37">
        <v>0</v>
      </c>
      <c r="T53" s="37">
        <v>0</v>
      </c>
      <c r="U53" s="37">
        <v>0</v>
      </c>
      <c r="V53" s="37">
        <v>0</v>
      </c>
      <c r="W53" s="37">
        <v>0</v>
      </c>
      <c r="X53" s="37">
        <v>0</v>
      </c>
      <c r="Y53" s="37">
        <v>0</v>
      </c>
      <c r="Z53" s="37">
        <v>0</v>
      </c>
      <c r="AA53" s="37">
        <v>0</v>
      </c>
      <c r="AB53" s="37">
        <v>0</v>
      </c>
      <c r="AC53" s="37">
        <v>0</v>
      </c>
      <c r="AD53" s="37">
        <v>0</v>
      </c>
      <c r="AE53" s="37">
        <v>0</v>
      </c>
      <c r="AF53" s="55"/>
      <c r="AG53" s="55"/>
    </row>
    <row r="54" spans="1:33" s="53" customFormat="1" ht="18" customHeight="1" x14ac:dyDescent="0.25">
      <c r="A54" s="103"/>
      <c r="B54" s="72"/>
      <c r="C54" s="72" t="s">
        <v>196</v>
      </c>
      <c r="D54" s="72"/>
      <c r="E54" s="72"/>
      <c r="F54" s="72"/>
      <c r="G54" s="37">
        <v>-24.669</v>
      </c>
      <c r="H54" s="37">
        <v>148.43800000000002</v>
      </c>
      <c r="I54" s="37">
        <v>77.750999999999948</v>
      </c>
      <c r="J54" s="37">
        <v>-70.84199999999997</v>
      </c>
      <c r="K54" s="37">
        <v>1.6700000000000088</v>
      </c>
      <c r="L54" s="37">
        <v>-38.262999999999998</v>
      </c>
      <c r="M54" s="37">
        <v>112.78699999999999</v>
      </c>
      <c r="N54" s="37">
        <v>64.614999999999966</v>
      </c>
      <c r="O54" s="37">
        <v>406.34800000000007</v>
      </c>
      <c r="P54" s="37">
        <v>56.840000000000067</v>
      </c>
      <c r="Q54" s="37">
        <v>-20.841000000000136</v>
      </c>
      <c r="R54" s="37">
        <v>-65.251999999999995</v>
      </c>
      <c r="S54" s="37">
        <v>121.59799999999998</v>
      </c>
      <c r="T54" s="37">
        <v>-80.888999999999996</v>
      </c>
      <c r="U54" s="37">
        <v>17.471999999999984</v>
      </c>
      <c r="V54" s="37">
        <v>261.71699999999998</v>
      </c>
      <c r="W54" s="37">
        <v>175.39500000000004</v>
      </c>
      <c r="X54" s="89">
        <v>-51.642999999999994</v>
      </c>
      <c r="Y54" s="89">
        <v>128.285</v>
      </c>
      <c r="Z54" s="89">
        <v>-65.278000000000006</v>
      </c>
      <c r="AA54" s="89">
        <v>337.19100000000003</v>
      </c>
      <c r="AB54" s="89">
        <v>587.96600000000012</v>
      </c>
      <c r="AC54" s="89">
        <v>171.72099999999998</v>
      </c>
      <c r="AD54" s="89">
        <v>-260.5</v>
      </c>
      <c r="AE54" s="89">
        <v>656.96400000000006</v>
      </c>
      <c r="AF54" s="55"/>
      <c r="AG54" s="55"/>
    </row>
    <row r="55" spans="1:33" s="53" customFormat="1" ht="18" customHeight="1" x14ac:dyDescent="0.25">
      <c r="A55" s="103"/>
      <c r="B55" s="72"/>
      <c r="C55" s="72"/>
      <c r="D55" s="72" t="s">
        <v>190</v>
      </c>
      <c r="E55" s="72"/>
      <c r="F55" s="72"/>
      <c r="G55" s="37">
        <v>-14.120000000000001</v>
      </c>
      <c r="H55" s="37">
        <v>29.342000000000002</v>
      </c>
      <c r="I55" s="37">
        <v>-20.393000000000001</v>
      </c>
      <c r="J55" s="37">
        <v>-7.222999999999999</v>
      </c>
      <c r="K55" s="37">
        <v>7.4660000000000011</v>
      </c>
      <c r="L55" s="37">
        <v>-16.108000000000001</v>
      </c>
      <c r="M55" s="37">
        <v>95.531000000000006</v>
      </c>
      <c r="N55" s="37">
        <v>49.515999999999991</v>
      </c>
      <c r="O55" s="37">
        <v>79.480999999999995</v>
      </c>
      <c r="P55" s="37">
        <v>-176.40699999999998</v>
      </c>
      <c r="Q55" s="37">
        <v>-28.716999999999992</v>
      </c>
      <c r="R55" s="37">
        <v>11.136999999999993</v>
      </c>
      <c r="S55" s="37">
        <v>20.512999999999977</v>
      </c>
      <c r="T55" s="37">
        <v>72.218000000000004</v>
      </c>
      <c r="U55" s="37">
        <v>-103.89600000000002</v>
      </c>
      <c r="V55" s="37">
        <v>229.34199999999998</v>
      </c>
      <c r="W55" s="37">
        <v>-165.58100000000002</v>
      </c>
      <c r="X55" s="89">
        <v>23.330000000000005</v>
      </c>
      <c r="Y55" s="89">
        <v>18.320999999999998</v>
      </c>
      <c r="Z55" s="89">
        <v>5.0679999999999978</v>
      </c>
      <c r="AA55" s="89">
        <v>-49.557000000000016</v>
      </c>
      <c r="AB55" s="89">
        <v>165.108</v>
      </c>
      <c r="AC55" s="89">
        <v>-116.52199999999996</v>
      </c>
      <c r="AD55" s="89">
        <v>-86.908000000000001</v>
      </c>
      <c r="AE55" s="89">
        <v>66.323999999999998</v>
      </c>
      <c r="AF55" s="55"/>
      <c r="AG55" s="55"/>
    </row>
    <row r="56" spans="1:33" s="53" customFormat="1" ht="18" customHeight="1" x14ac:dyDescent="0.25">
      <c r="A56" s="103"/>
      <c r="B56" s="72"/>
      <c r="C56" s="72"/>
      <c r="D56" s="72" t="s">
        <v>197</v>
      </c>
      <c r="E56" s="72"/>
      <c r="F56" s="72"/>
      <c r="G56" s="37">
        <v>-9.9879999999999995</v>
      </c>
      <c r="H56" s="37">
        <v>120.036</v>
      </c>
      <c r="I56" s="37">
        <v>99.936999999999955</v>
      </c>
      <c r="J56" s="37">
        <v>-64.308999999999969</v>
      </c>
      <c r="K56" s="37">
        <v>-5.9209999999999923</v>
      </c>
      <c r="L56" s="37">
        <v>-22.540999999999997</v>
      </c>
      <c r="M56" s="37">
        <v>16.98399999999998</v>
      </c>
      <c r="N56" s="37">
        <v>13.041999999999973</v>
      </c>
      <c r="O56" s="37">
        <v>326.14700000000005</v>
      </c>
      <c r="P56" s="37">
        <v>233.61800000000005</v>
      </c>
      <c r="Q56" s="37">
        <v>9.5829999999998563</v>
      </c>
      <c r="R56" s="37">
        <v>-74.855999999999995</v>
      </c>
      <c r="S56" s="37">
        <v>100.66600000000001</v>
      </c>
      <c r="T56" s="37">
        <v>-152.88800000000001</v>
      </c>
      <c r="U56" s="37">
        <v>120.675</v>
      </c>
      <c r="V56" s="37">
        <v>34.131999999999998</v>
      </c>
      <c r="W56" s="37">
        <v>339.53600000000006</v>
      </c>
      <c r="X56" s="89">
        <v>-74.991</v>
      </c>
      <c r="Y56" s="89">
        <v>107.67500000000001</v>
      </c>
      <c r="Z56" s="89">
        <v>-70.429000000000002</v>
      </c>
      <c r="AA56" s="89">
        <v>385.62400000000002</v>
      </c>
      <c r="AB56" s="89">
        <v>425.495</v>
      </c>
      <c r="AC56" s="89">
        <v>283.82899999999995</v>
      </c>
      <c r="AD56" s="89">
        <v>-179.06100000000001</v>
      </c>
      <c r="AE56" s="89">
        <v>582.9430000000001</v>
      </c>
      <c r="AF56" s="55"/>
      <c r="AG56" s="55"/>
    </row>
    <row r="57" spans="1:33" s="53" customFormat="1" ht="18" customHeight="1" x14ac:dyDescent="0.25">
      <c r="A57" s="103"/>
      <c r="B57" s="72"/>
      <c r="C57" s="72"/>
      <c r="D57" s="72"/>
      <c r="E57" s="72" t="s">
        <v>183</v>
      </c>
      <c r="F57" s="72"/>
      <c r="G57" s="37">
        <v>0</v>
      </c>
      <c r="H57" s="37">
        <v>0</v>
      </c>
      <c r="I57" s="37">
        <v>0</v>
      </c>
      <c r="J57" s="37">
        <v>0</v>
      </c>
      <c r="K57" s="37">
        <v>0</v>
      </c>
      <c r="L57" s="37">
        <v>0</v>
      </c>
      <c r="M57" s="37">
        <v>0</v>
      </c>
      <c r="N57" s="37">
        <v>0</v>
      </c>
      <c r="O57" s="37">
        <v>0</v>
      </c>
      <c r="P57" s="37">
        <v>0</v>
      </c>
      <c r="Q57" s="37">
        <v>0</v>
      </c>
      <c r="R57" s="37">
        <v>0</v>
      </c>
      <c r="S57" s="37">
        <v>0</v>
      </c>
      <c r="T57" s="37">
        <v>0</v>
      </c>
      <c r="U57" s="37">
        <v>0</v>
      </c>
      <c r="V57" s="37">
        <v>0</v>
      </c>
      <c r="W57" s="37">
        <v>0</v>
      </c>
      <c r="X57" s="89">
        <v>0</v>
      </c>
      <c r="Y57" s="89">
        <v>0</v>
      </c>
      <c r="Z57" s="89">
        <v>0</v>
      </c>
      <c r="AA57" s="89">
        <v>0</v>
      </c>
      <c r="AB57" s="89">
        <v>0</v>
      </c>
      <c r="AC57" s="89">
        <v>0</v>
      </c>
      <c r="AD57" s="89">
        <v>0</v>
      </c>
      <c r="AE57" s="89">
        <v>0</v>
      </c>
      <c r="AF57" s="55"/>
      <c r="AG57" s="55"/>
    </row>
    <row r="58" spans="1:33" s="53" customFormat="1" ht="18" customHeight="1" x14ac:dyDescent="0.25">
      <c r="A58" s="103"/>
      <c r="B58" s="72"/>
      <c r="C58" s="72"/>
      <c r="D58" s="72"/>
      <c r="E58" s="72" t="s">
        <v>184</v>
      </c>
      <c r="F58" s="72"/>
      <c r="G58" s="37">
        <v>-9.9879999999999995</v>
      </c>
      <c r="H58" s="37">
        <v>120.036</v>
      </c>
      <c r="I58" s="37">
        <v>99.936999999999955</v>
      </c>
      <c r="J58" s="37">
        <v>-64.308999999999969</v>
      </c>
      <c r="K58" s="37">
        <v>-5.9209999999999923</v>
      </c>
      <c r="L58" s="37">
        <v>-22.540999999999997</v>
      </c>
      <c r="M58" s="37">
        <v>16.98399999999998</v>
      </c>
      <c r="N58" s="37">
        <v>13.041999999999973</v>
      </c>
      <c r="O58" s="37">
        <v>326.14700000000005</v>
      </c>
      <c r="P58" s="37">
        <v>233.61800000000005</v>
      </c>
      <c r="Q58" s="37">
        <v>9.5829999999998563</v>
      </c>
      <c r="R58" s="37">
        <v>-74.855999999999995</v>
      </c>
      <c r="S58" s="37">
        <v>100.66600000000001</v>
      </c>
      <c r="T58" s="37">
        <v>-152.88800000000001</v>
      </c>
      <c r="U58" s="37">
        <v>120.675</v>
      </c>
      <c r="V58" s="37">
        <v>34.131999999999998</v>
      </c>
      <c r="W58" s="37">
        <v>339.53600000000006</v>
      </c>
      <c r="X58" s="89">
        <v>-74.991</v>
      </c>
      <c r="Y58" s="89">
        <v>107.67500000000001</v>
      </c>
      <c r="Z58" s="89">
        <v>-70.429000000000002</v>
      </c>
      <c r="AA58" s="89">
        <v>385.62400000000002</v>
      </c>
      <c r="AB58" s="89">
        <v>425.495</v>
      </c>
      <c r="AC58" s="89">
        <v>283.82899999999995</v>
      </c>
      <c r="AD58" s="89">
        <v>-179.06100000000001</v>
      </c>
      <c r="AE58" s="89">
        <v>582.9430000000001</v>
      </c>
      <c r="AF58" s="55"/>
      <c r="AG58" s="55"/>
    </row>
    <row r="59" spans="1:33" s="53" customFormat="1" ht="18" customHeight="1" x14ac:dyDescent="0.25">
      <c r="A59" s="103"/>
      <c r="B59" s="72"/>
      <c r="C59" s="72"/>
      <c r="D59" s="72"/>
      <c r="E59" s="72"/>
      <c r="F59" s="72" t="s">
        <v>185</v>
      </c>
      <c r="G59" s="37">
        <v>0</v>
      </c>
      <c r="H59" s="37">
        <v>0</v>
      </c>
      <c r="I59" s="37">
        <v>0</v>
      </c>
      <c r="J59" s="37">
        <v>0</v>
      </c>
      <c r="K59" s="37">
        <v>0</v>
      </c>
      <c r="L59" s="37">
        <v>0</v>
      </c>
      <c r="M59" s="37">
        <v>0</v>
      </c>
      <c r="N59" s="37">
        <v>0</v>
      </c>
      <c r="O59" s="37">
        <v>0</v>
      </c>
      <c r="P59" s="37">
        <v>0</v>
      </c>
      <c r="Q59" s="37">
        <v>0</v>
      </c>
      <c r="R59" s="37">
        <v>0</v>
      </c>
      <c r="S59" s="37">
        <v>0</v>
      </c>
      <c r="T59" s="37">
        <v>0</v>
      </c>
      <c r="U59" s="37">
        <v>0</v>
      </c>
      <c r="V59" s="37">
        <v>0</v>
      </c>
      <c r="W59" s="37">
        <v>0</v>
      </c>
      <c r="X59" s="37">
        <v>0</v>
      </c>
      <c r="Y59" s="37">
        <v>0</v>
      </c>
      <c r="Z59" s="37">
        <v>0</v>
      </c>
      <c r="AA59" s="37">
        <v>0</v>
      </c>
      <c r="AB59" s="37">
        <v>0</v>
      </c>
      <c r="AC59" s="37">
        <v>0</v>
      </c>
      <c r="AD59" s="37">
        <v>0</v>
      </c>
      <c r="AE59" s="37">
        <v>0</v>
      </c>
      <c r="AF59" s="55"/>
      <c r="AG59" s="55"/>
    </row>
    <row r="60" spans="1:33" s="53" customFormat="1" ht="18" customHeight="1" x14ac:dyDescent="0.25">
      <c r="A60" s="103"/>
      <c r="B60" s="72"/>
      <c r="C60" s="72"/>
      <c r="D60" s="72"/>
      <c r="E60" s="72"/>
      <c r="F60" s="72" t="s">
        <v>198</v>
      </c>
      <c r="G60" s="37">
        <v>-9.9879999999999995</v>
      </c>
      <c r="H60" s="37">
        <v>120.036</v>
      </c>
      <c r="I60" s="37">
        <v>99.936999999999955</v>
      </c>
      <c r="J60" s="37">
        <v>-64.308999999999969</v>
      </c>
      <c r="K60" s="37">
        <v>-5.9209999999999923</v>
      </c>
      <c r="L60" s="37">
        <v>-22.540999999999997</v>
      </c>
      <c r="M60" s="37">
        <v>16.98399999999998</v>
      </c>
      <c r="N60" s="37">
        <v>13.041999999999973</v>
      </c>
      <c r="O60" s="37">
        <v>326.14700000000005</v>
      </c>
      <c r="P60" s="37">
        <v>233.61800000000005</v>
      </c>
      <c r="Q60" s="37">
        <v>9.5829999999998563</v>
      </c>
      <c r="R60" s="37">
        <v>-74.855999999999995</v>
      </c>
      <c r="S60" s="37">
        <v>100.66600000000001</v>
      </c>
      <c r="T60" s="37">
        <v>-152.88800000000001</v>
      </c>
      <c r="U60" s="37">
        <v>120.675</v>
      </c>
      <c r="V60" s="37">
        <v>34.131999999999998</v>
      </c>
      <c r="W60" s="37">
        <v>339.53600000000006</v>
      </c>
      <c r="X60" s="89">
        <v>-74.991</v>
      </c>
      <c r="Y60" s="89">
        <v>107.67500000000001</v>
      </c>
      <c r="Z60" s="89">
        <v>-70.429000000000002</v>
      </c>
      <c r="AA60" s="89">
        <v>385.62400000000002</v>
      </c>
      <c r="AB60" s="89">
        <v>425.495</v>
      </c>
      <c r="AC60" s="89">
        <v>283.82899999999995</v>
      </c>
      <c r="AD60" s="89">
        <v>-179.06100000000001</v>
      </c>
      <c r="AE60" s="89">
        <v>582.9430000000001</v>
      </c>
      <c r="AF60" s="55"/>
      <c r="AG60" s="55"/>
    </row>
    <row r="61" spans="1:33" s="53" customFormat="1" ht="18" customHeight="1" x14ac:dyDescent="0.25">
      <c r="A61" s="103"/>
      <c r="B61" s="72"/>
      <c r="C61" s="72"/>
      <c r="D61" s="72" t="s">
        <v>199</v>
      </c>
      <c r="E61" s="72"/>
      <c r="F61" s="72"/>
      <c r="G61" s="37">
        <v>-0.56099999999999994</v>
      </c>
      <c r="H61" s="37">
        <v>-0.94000000000000039</v>
      </c>
      <c r="I61" s="37">
        <v>-1.7929999999999997</v>
      </c>
      <c r="J61" s="37">
        <v>0.69</v>
      </c>
      <c r="K61" s="37">
        <v>0.125</v>
      </c>
      <c r="L61" s="37">
        <v>0.38600000000000012</v>
      </c>
      <c r="M61" s="37">
        <v>0.27199999999999935</v>
      </c>
      <c r="N61" s="37">
        <v>2.0570000000000004</v>
      </c>
      <c r="O61" s="37">
        <v>0.71999999999999975</v>
      </c>
      <c r="P61" s="37">
        <v>-0.37099999999999955</v>
      </c>
      <c r="Q61" s="37">
        <v>-1.7069999999999999</v>
      </c>
      <c r="R61" s="37">
        <v>-1.5329999999999999</v>
      </c>
      <c r="S61" s="37">
        <v>0.41900000000000004</v>
      </c>
      <c r="T61" s="37">
        <v>-0.219</v>
      </c>
      <c r="U61" s="37">
        <v>0.69300000000000006</v>
      </c>
      <c r="V61" s="37">
        <v>-1.7570000000000001</v>
      </c>
      <c r="W61" s="37">
        <v>1.44</v>
      </c>
      <c r="X61" s="89">
        <v>1.8000000000000016E-2</v>
      </c>
      <c r="Y61" s="89">
        <v>2.2890000000000001</v>
      </c>
      <c r="Z61" s="89">
        <v>8.2999999999999963E-2</v>
      </c>
      <c r="AA61" s="89">
        <v>1.1239999999999999</v>
      </c>
      <c r="AB61" s="89">
        <v>-2.637</v>
      </c>
      <c r="AC61" s="89">
        <v>4.4140000000000006</v>
      </c>
      <c r="AD61" s="89">
        <v>5.4690000000000003</v>
      </c>
      <c r="AE61" s="89">
        <v>7.6970000000000001</v>
      </c>
      <c r="AF61" s="55"/>
      <c r="AG61" s="55"/>
    </row>
    <row r="62" spans="1:33" s="55" customFormat="1" ht="11.1" customHeight="1" x14ac:dyDescent="0.2">
      <c r="A62" s="103"/>
      <c r="B62" s="72"/>
      <c r="C62" s="72"/>
      <c r="D62" s="72"/>
      <c r="E62" s="72"/>
      <c r="F62" s="72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89"/>
      <c r="Y62" s="89"/>
      <c r="Z62" s="89"/>
      <c r="AA62" s="89"/>
      <c r="AB62" s="89"/>
      <c r="AC62" s="89"/>
      <c r="AD62" s="89"/>
      <c r="AE62" s="89"/>
    </row>
    <row r="63" spans="1:33" s="53" customFormat="1" ht="18" customHeight="1" x14ac:dyDescent="0.25">
      <c r="A63" s="109">
        <v>6</v>
      </c>
      <c r="B63" s="74" t="s">
        <v>200</v>
      </c>
      <c r="C63" s="74"/>
      <c r="D63" s="74"/>
      <c r="E63" s="74"/>
      <c r="F63" s="74"/>
      <c r="G63" s="34">
        <v>383.84363186225511</v>
      </c>
      <c r="H63" s="34">
        <v>552.76331894711495</v>
      </c>
      <c r="I63" s="34">
        <v>-546.63491158239481</v>
      </c>
      <c r="J63" s="34">
        <v>-82.740352318814047</v>
      </c>
      <c r="K63" s="34">
        <v>524.51542663645705</v>
      </c>
      <c r="L63" s="34">
        <v>263.46346935871679</v>
      </c>
      <c r="M63" s="34">
        <v>593.59653078090537</v>
      </c>
      <c r="N63" s="34">
        <v>502.95621532549478</v>
      </c>
      <c r="O63" s="34">
        <v>267.62960015734996</v>
      </c>
      <c r="P63" s="34">
        <v>345.50501690302315</v>
      </c>
      <c r="Q63" s="34">
        <v>-813.71400751856686</v>
      </c>
      <c r="R63" s="34">
        <v>-482.72876210872357</v>
      </c>
      <c r="S63" s="34">
        <v>152.42509026705679</v>
      </c>
      <c r="T63" s="34">
        <v>-641.24614317326632</v>
      </c>
      <c r="U63" s="34">
        <v>-314.74643392967471</v>
      </c>
      <c r="V63" s="34">
        <v>215.01401809067585</v>
      </c>
      <c r="W63" s="34">
        <v>174.78191117153011</v>
      </c>
      <c r="X63" s="288">
        <v>-31.097930234295163</v>
      </c>
      <c r="Y63" s="288">
        <v>-144.15527217399799</v>
      </c>
      <c r="Z63" s="288">
        <v>22.948882204274454</v>
      </c>
      <c r="AA63" s="288">
        <v>-709.3985859680954</v>
      </c>
      <c r="AB63" s="288">
        <v>-57.850569853667025</v>
      </c>
      <c r="AC63" s="288">
        <v>329.11276702608518</v>
      </c>
      <c r="AD63" s="288">
        <v>323.04829067066566</v>
      </c>
      <c r="AE63" s="288">
        <v>631.9602842281929</v>
      </c>
    </row>
    <row r="64" spans="1:33" s="53" customFormat="1" ht="11.1" customHeight="1" thickBot="1" x14ac:dyDescent="0.3">
      <c r="A64" s="104"/>
      <c r="B64" s="95"/>
      <c r="C64" s="95"/>
      <c r="D64" s="95"/>
      <c r="E64" s="95"/>
      <c r="F64" s="95"/>
      <c r="G64" s="96"/>
      <c r="H64" s="96"/>
      <c r="I64" s="96"/>
      <c r="J64" s="96"/>
      <c r="K64" s="96"/>
      <c r="L64" s="96"/>
      <c r="M64" s="96"/>
      <c r="N64" s="96"/>
      <c r="O64" s="96"/>
      <c r="P64" s="96"/>
      <c r="Q64" s="96"/>
      <c r="R64" s="96"/>
      <c r="S64" s="96"/>
      <c r="T64" s="96"/>
      <c r="U64" s="96"/>
      <c r="V64" s="96"/>
      <c r="W64" s="96"/>
      <c r="X64" s="96"/>
      <c r="Y64" s="96"/>
      <c r="Z64" s="96"/>
      <c r="AA64" s="96"/>
      <c r="AB64" s="96"/>
      <c r="AC64" s="96"/>
      <c r="AD64" s="96"/>
      <c r="AE64" s="96"/>
    </row>
    <row r="65" spans="2:31" ht="11.1" customHeight="1" x14ac:dyDescent="0.2"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2:31" ht="15.75" customHeight="1" x14ac:dyDescent="0.2">
      <c r="B66" s="32"/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2"/>
    </row>
    <row r="67" spans="2:31" ht="15.75" customHeight="1" x14ac:dyDescent="0.2">
      <c r="B67" s="32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</row>
    <row r="68" spans="2:31" ht="15.75" customHeight="1" x14ac:dyDescent="0.2"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</row>
    <row r="69" spans="2:31" ht="15.75" customHeight="1" x14ac:dyDescent="0.2"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</row>
    <row r="70" spans="2:31" ht="15.75" customHeight="1" x14ac:dyDescent="0.2"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</row>
    <row r="71" spans="2:31" ht="15.75" customHeight="1" x14ac:dyDescent="0.2">
      <c r="B71" s="32"/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</row>
    <row r="72" spans="2:31" ht="15.75" customHeight="1" x14ac:dyDescent="0.2">
      <c r="B72" s="32"/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</row>
    <row r="73" spans="2:31" ht="15.75" customHeight="1" x14ac:dyDescent="0.2">
      <c r="B73" s="32"/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</row>
    <row r="74" spans="2:31" ht="15.75" customHeight="1" x14ac:dyDescent="0.2">
      <c r="B74" s="32"/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</row>
    <row r="75" spans="2:31" ht="15.75" customHeight="1" x14ac:dyDescent="0.2">
      <c r="B75" s="32"/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</row>
    <row r="76" spans="2:31" ht="15.75" customHeight="1" x14ac:dyDescent="0.2">
      <c r="B76" s="32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2:31" ht="15.75" customHeight="1" x14ac:dyDescent="0.2">
      <c r="B77" s="32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</sheetData>
  <printOptions horizontalCentered="1" verticalCentered="1"/>
  <pageMargins left="0.5" right="0.5" top="0.5" bottom="0.5" header="0.3" footer="0.3"/>
  <pageSetup scale="50" fitToWidth="0" fitToHeight="0" orientation="landscape" r:id="rId1"/>
  <colBreaks count="1" manualBreakCount="1">
    <brk id="19" max="63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F40671-1367-4D35-8882-3BF4B6239B8E}">
  <dimension ref="A1:Q41"/>
  <sheetViews>
    <sheetView view="pageBreakPreview" topLeftCell="A5" zoomScale="80" zoomScaleNormal="80" zoomScaleSheetLayoutView="80" workbookViewId="0">
      <selection activeCell="B14" sqref="B14:Q38"/>
    </sheetView>
  </sheetViews>
  <sheetFormatPr defaultRowHeight="12.75" x14ac:dyDescent="0.2"/>
  <cols>
    <col min="1" max="1" width="13.7109375" style="110" customWidth="1"/>
    <col min="2" max="8" width="12.7109375" style="110" customWidth="1"/>
    <col min="9" max="9" width="6.7109375" style="110" customWidth="1"/>
    <col min="10" max="17" width="12.7109375" style="110" customWidth="1"/>
    <col min="18" max="256" width="9.140625" style="110"/>
    <col min="257" max="257" width="8.140625" style="110" customWidth="1"/>
    <col min="258" max="264" width="10.28515625" style="110" customWidth="1"/>
    <col min="265" max="265" width="1.7109375" style="110" customWidth="1"/>
    <col min="266" max="273" width="10.28515625" style="110" customWidth="1"/>
    <col min="274" max="512" width="9.140625" style="110"/>
    <col min="513" max="513" width="8.140625" style="110" customWidth="1"/>
    <col min="514" max="520" width="10.28515625" style="110" customWidth="1"/>
    <col min="521" max="521" width="1.7109375" style="110" customWidth="1"/>
    <col min="522" max="529" width="10.28515625" style="110" customWidth="1"/>
    <col min="530" max="768" width="9.140625" style="110"/>
    <col min="769" max="769" width="8.140625" style="110" customWidth="1"/>
    <col min="770" max="776" width="10.28515625" style="110" customWidth="1"/>
    <col min="777" max="777" width="1.7109375" style="110" customWidth="1"/>
    <col min="778" max="785" width="10.28515625" style="110" customWidth="1"/>
    <col min="786" max="1024" width="9.140625" style="110"/>
    <col min="1025" max="1025" width="8.140625" style="110" customWidth="1"/>
    <col min="1026" max="1032" width="10.28515625" style="110" customWidth="1"/>
    <col min="1033" max="1033" width="1.7109375" style="110" customWidth="1"/>
    <col min="1034" max="1041" width="10.28515625" style="110" customWidth="1"/>
    <col min="1042" max="1280" width="9.140625" style="110"/>
    <col min="1281" max="1281" width="8.140625" style="110" customWidth="1"/>
    <col min="1282" max="1288" width="10.28515625" style="110" customWidth="1"/>
    <col min="1289" max="1289" width="1.7109375" style="110" customWidth="1"/>
    <col min="1290" max="1297" width="10.28515625" style="110" customWidth="1"/>
    <col min="1298" max="1536" width="9.140625" style="110"/>
    <col min="1537" max="1537" width="8.140625" style="110" customWidth="1"/>
    <col min="1538" max="1544" width="10.28515625" style="110" customWidth="1"/>
    <col min="1545" max="1545" width="1.7109375" style="110" customWidth="1"/>
    <col min="1546" max="1553" width="10.28515625" style="110" customWidth="1"/>
    <col min="1554" max="1792" width="9.140625" style="110"/>
    <col min="1793" max="1793" width="8.140625" style="110" customWidth="1"/>
    <col min="1794" max="1800" width="10.28515625" style="110" customWidth="1"/>
    <col min="1801" max="1801" width="1.7109375" style="110" customWidth="1"/>
    <col min="1802" max="1809" width="10.28515625" style="110" customWidth="1"/>
    <col min="1810" max="2048" width="9.140625" style="110"/>
    <col min="2049" max="2049" width="8.140625" style="110" customWidth="1"/>
    <col min="2050" max="2056" width="10.28515625" style="110" customWidth="1"/>
    <col min="2057" max="2057" width="1.7109375" style="110" customWidth="1"/>
    <col min="2058" max="2065" width="10.28515625" style="110" customWidth="1"/>
    <col min="2066" max="2304" width="9.140625" style="110"/>
    <col min="2305" max="2305" width="8.140625" style="110" customWidth="1"/>
    <col min="2306" max="2312" width="10.28515625" style="110" customWidth="1"/>
    <col min="2313" max="2313" width="1.7109375" style="110" customWidth="1"/>
    <col min="2314" max="2321" width="10.28515625" style="110" customWidth="1"/>
    <col min="2322" max="2560" width="9.140625" style="110"/>
    <col min="2561" max="2561" width="8.140625" style="110" customWidth="1"/>
    <col min="2562" max="2568" width="10.28515625" style="110" customWidth="1"/>
    <col min="2569" max="2569" width="1.7109375" style="110" customWidth="1"/>
    <col min="2570" max="2577" width="10.28515625" style="110" customWidth="1"/>
    <col min="2578" max="2816" width="9.140625" style="110"/>
    <col min="2817" max="2817" width="8.140625" style="110" customWidth="1"/>
    <col min="2818" max="2824" width="10.28515625" style="110" customWidth="1"/>
    <col min="2825" max="2825" width="1.7109375" style="110" customWidth="1"/>
    <col min="2826" max="2833" width="10.28515625" style="110" customWidth="1"/>
    <col min="2834" max="3072" width="9.140625" style="110"/>
    <col min="3073" max="3073" width="8.140625" style="110" customWidth="1"/>
    <col min="3074" max="3080" width="10.28515625" style="110" customWidth="1"/>
    <col min="3081" max="3081" width="1.7109375" style="110" customWidth="1"/>
    <col min="3082" max="3089" width="10.28515625" style="110" customWidth="1"/>
    <col min="3090" max="3328" width="9.140625" style="110"/>
    <col min="3329" max="3329" width="8.140625" style="110" customWidth="1"/>
    <col min="3330" max="3336" width="10.28515625" style="110" customWidth="1"/>
    <col min="3337" max="3337" width="1.7109375" style="110" customWidth="1"/>
    <col min="3338" max="3345" width="10.28515625" style="110" customWidth="1"/>
    <col min="3346" max="3584" width="9.140625" style="110"/>
    <col min="3585" max="3585" width="8.140625" style="110" customWidth="1"/>
    <col min="3586" max="3592" width="10.28515625" style="110" customWidth="1"/>
    <col min="3593" max="3593" width="1.7109375" style="110" customWidth="1"/>
    <col min="3594" max="3601" width="10.28515625" style="110" customWidth="1"/>
    <col min="3602" max="3840" width="9.140625" style="110"/>
    <col min="3841" max="3841" width="8.140625" style="110" customWidth="1"/>
    <col min="3842" max="3848" width="10.28515625" style="110" customWidth="1"/>
    <col min="3849" max="3849" width="1.7109375" style="110" customWidth="1"/>
    <col min="3850" max="3857" width="10.28515625" style="110" customWidth="1"/>
    <col min="3858" max="4096" width="9.140625" style="110"/>
    <col min="4097" max="4097" width="8.140625" style="110" customWidth="1"/>
    <col min="4098" max="4104" width="10.28515625" style="110" customWidth="1"/>
    <col min="4105" max="4105" width="1.7109375" style="110" customWidth="1"/>
    <col min="4106" max="4113" width="10.28515625" style="110" customWidth="1"/>
    <col min="4114" max="4352" width="9.140625" style="110"/>
    <col min="4353" max="4353" width="8.140625" style="110" customWidth="1"/>
    <col min="4354" max="4360" width="10.28515625" style="110" customWidth="1"/>
    <col min="4361" max="4361" width="1.7109375" style="110" customWidth="1"/>
    <col min="4362" max="4369" width="10.28515625" style="110" customWidth="1"/>
    <col min="4370" max="4608" width="9.140625" style="110"/>
    <col min="4609" max="4609" width="8.140625" style="110" customWidth="1"/>
    <col min="4610" max="4616" width="10.28515625" style="110" customWidth="1"/>
    <col min="4617" max="4617" width="1.7109375" style="110" customWidth="1"/>
    <col min="4618" max="4625" width="10.28515625" style="110" customWidth="1"/>
    <col min="4626" max="4864" width="9.140625" style="110"/>
    <col min="4865" max="4865" width="8.140625" style="110" customWidth="1"/>
    <col min="4866" max="4872" width="10.28515625" style="110" customWidth="1"/>
    <col min="4873" max="4873" width="1.7109375" style="110" customWidth="1"/>
    <col min="4874" max="4881" width="10.28515625" style="110" customWidth="1"/>
    <col min="4882" max="5120" width="9.140625" style="110"/>
    <col min="5121" max="5121" width="8.140625" style="110" customWidth="1"/>
    <col min="5122" max="5128" width="10.28515625" style="110" customWidth="1"/>
    <col min="5129" max="5129" width="1.7109375" style="110" customWidth="1"/>
    <col min="5130" max="5137" width="10.28515625" style="110" customWidth="1"/>
    <col min="5138" max="5376" width="9.140625" style="110"/>
    <col min="5377" max="5377" width="8.140625" style="110" customWidth="1"/>
    <col min="5378" max="5384" width="10.28515625" style="110" customWidth="1"/>
    <col min="5385" max="5385" width="1.7109375" style="110" customWidth="1"/>
    <col min="5386" max="5393" width="10.28515625" style="110" customWidth="1"/>
    <col min="5394" max="5632" width="9.140625" style="110"/>
    <col min="5633" max="5633" width="8.140625" style="110" customWidth="1"/>
    <col min="5634" max="5640" width="10.28515625" style="110" customWidth="1"/>
    <col min="5641" max="5641" width="1.7109375" style="110" customWidth="1"/>
    <col min="5642" max="5649" width="10.28515625" style="110" customWidth="1"/>
    <col min="5650" max="5888" width="9.140625" style="110"/>
    <col min="5889" max="5889" width="8.140625" style="110" customWidth="1"/>
    <col min="5890" max="5896" width="10.28515625" style="110" customWidth="1"/>
    <col min="5897" max="5897" width="1.7109375" style="110" customWidth="1"/>
    <col min="5898" max="5905" width="10.28515625" style="110" customWidth="1"/>
    <col min="5906" max="6144" width="9.140625" style="110"/>
    <col min="6145" max="6145" width="8.140625" style="110" customWidth="1"/>
    <col min="6146" max="6152" width="10.28515625" style="110" customWidth="1"/>
    <col min="6153" max="6153" width="1.7109375" style="110" customWidth="1"/>
    <col min="6154" max="6161" width="10.28515625" style="110" customWidth="1"/>
    <col min="6162" max="6400" width="9.140625" style="110"/>
    <col min="6401" max="6401" width="8.140625" style="110" customWidth="1"/>
    <col min="6402" max="6408" width="10.28515625" style="110" customWidth="1"/>
    <col min="6409" max="6409" width="1.7109375" style="110" customWidth="1"/>
    <col min="6410" max="6417" width="10.28515625" style="110" customWidth="1"/>
    <col min="6418" max="6656" width="9.140625" style="110"/>
    <col min="6657" max="6657" width="8.140625" style="110" customWidth="1"/>
    <col min="6658" max="6664" width="10.28515625" style="110" customWidth="1"/>
    <col min="6665" max="6665" width="1.7109375" style="110" customWidth="1"/>
    <col min="6666" max="6673" width="10.28515625" style="110" customWidth="1"/>
    <col min="6674" max="6912" width="9.140625" style="110"/>
    <col min="6913" max="6913" width="8.140625" style="110" customWidth="1"/>
    <col min="6914" max="6920" width="10.28515625" style="110" customWidth="1"/>
    <col min="6921" max="6921" width="1.7109375" style="110" customWidth="1"/>
    <col min="6922" max="6929" width="10.28515625" style="110" customWidth="1"/>
    <col min="6930" max="7168" width="9.140625" style="110"/>
    <col min="7169" max="7169" width="8.140625" style="110" customWidth="1"/>
    <col min="7170" max="7176" width="10.28515625" style="110" customWidth="1"/>
    <col min="7177" max="7177" width="1.7109375" style="110" customWidth="1"/>
    <col min="7178" max="7185" width="10.28515625" style="110" customWidth="1"/>
    <col min="7186" max="7424" width="9.140625" style="110"/>
    <col min="7425" max="7425" width="8.140625" style="110" customWidth="1"/>
    <col min="7426" max="7432" width="10.28515625" style="110" customWidth="1"/>
    <col min="7433" max="7433" width="1.7109375" style="110" customWidth="1"/>
    <col min="7434" max="7441" width="10.28515625" style="110" customWidth="1"/>
    <col min="7442" max="7680" width="9.140625" style="110"/>
    <col min="7681" max="7681" width="8.140625" style="110" customWidth="1"/>
    <col min="7682" max="7688" width="10.28515625" style="110" customWidth="1"/>
    <col min="7689" max="7689" width="1.7109375" style="110" customWidth="1"/>
    <col min="7690" max="7697" width="10.28515625" style="110" customWidth="1"/>
    <col min="7698" max="7936" width="9.140625" style="110"/>
    <col min="7937" max="7937" width="8.140625" style="110" customWidth="1"/>
    <col min="7938" max="7944" width="10.28515625" style="110" customWidth="1"/>
    <col min="7945" max="7945" width="1.7109375" style="110" customWidth="1"/>
    <col min="7946" max="7953" width="10.28515625" style="110" customWidth="1"/>
    <col min="7954" max="8192" width="9.140625" style="110"/>
    <col min="8193" max="8193" width="8.140625" style="110" customWidth="1"/>
    <col min="8194" max="8200" width="10.28515625" style="110" customWidth="1"/>
    <col min="8201" max="8201" width="1.7109375" style="110" customWidth="1"/>
    <col min="8202" max="8209" width="10.28515625" style="110" customWidth="1"/>
    <col min="8210" max="8448" width="9.140625" style="110"/>
    <col min="8449" max="8449" width="8.140625" style="110" customWidth="1"/>
    <col min="8450" max="8456" width="10.28515625" style="110" customWidth="1"/>
    <col min="8457" max="8457" width="1.7109375" style="110" customWidth="1"/>
    <col min="8458" max="8465" width="10.28515625" style="110" customWidth="1"/>
    <col min="8466" max="8704" width="9.140625" style="110"/>
    <col min="8705" max="8705" width="8.140625" style="110" customWidth="1"/>
    <col min="8706" max="8712" width="10.28515625" style="110" customWidth="1"/>
    <col min="8713" max="8713" width="1.7109375" style="110" customWidth="1"/>
    <col min="8714" max="8721" width="10.28515625" style="110" customWidth="1"/>
    <col min="8722" max="8960" width="9.140625" style="110"/>
    <col min="8961" max="8961" width="8.140625" style="110" customWidth="1"/>
    <col min="8962" max="8968" width="10.28515625" style="110" customWidth="1"/>
    <col min="8969" max="8969" width="1.7109375" style="110" customWidth="1"/>
    <col min="8970" max="8977" width="10.28515625" style="110" customWidth="1"/>
    <col min="8978" max="9216" width="9.140625" style="110"/>
    <col min="9217" max="9217" width="8.140625" style="110" customWidth="1"/>
    <col min="9218" max="9224" width="10.28515625" style="110" customWidth="1"/>
    <col min="9225" max="9225" width="1.7109375" style="110" customWidth="1"/>
    <col min="9226" max="9233" width="10.28515625" style="110" customWidth="1"/>
    <col min="9234" max="9472" width="9.140625" style="110"/>
    <col min="9473" max="9473" width="8.140625" style="110" customWidth="1"/>
    <col min="9474" max="9480" width="10.28515625" style="110" customWidth="1"/>
    <col min="9481" max="9481" width="1.7109375" style="110" customWidth="1"/>
    <col min="9482" max="9489" width="10.28515625" style="110" customWidth="1"/>
    <col min="9490" max="9728" width="9.140625" style="110"/>
    <col min="9729" max="9729" width="8.140625" style="110" customWidth="1"/>
    <col min="9730" max="9736" width="10.28515625" style="110" customWidth="1"/>
    <col min="9737" max="9737" width="1.7109375" style="110" customWidth="1"/>
    <col min="9738" max="9745" width="10.28515625" style="110" customWidth="1"/>
    <col min="9746" max="9984" width="9.140625" style="110"/>
    <col min="9985" max="9985" width="8.140625" style="110" customWidth="1"/>
    <col min="9986" max="9992" width="10.28515625" style="110" customWidth="1"/>
    <col min="9993" max="9993" width="1.7109375" style="110" customWidth="1"/>
    <col min="9994" max="10001" width="10.28515625" style="110" customWidth="1"/>
    <col min="10002" max="10240" width="9.140625" style="110"/>
    <col min="10241" max="10241" width="8.140625" style="110" customWidth="1"/>
    <col min="10242" max="10248" width="10.28515625" style="110" customWidth="1"/>
    <col min="10249" max="10249" width="1.7109375" style="110" customWidth="1"/>
    <col min="10250" max="10257" width="10.28515625" style="110" customWidth="1"/>
    <col min="10258" max="10496" width="9.140625" style="110"/>
    <col min="10497" max="10497" width="8.140625" style="110" customWidth="1"/>
    <col min="10498" max="10504" width="10.28515625" style="110" customWidth="1"/>
    <col min="10505" max="10505" width="1.7109375" style="110" customWidth="1"/>
    <col min="10506" max="10513" width="10.28515625" style="110" customWidth="1"/>
    <col min="10514" max="10752" width="9.140625" style="110"/>
    <col min="10753" max="10753" width="8.140625" style="110" customWidth="1"/>
    <col min="10754" max="10760" width="10.28515625" style="110" customWidth="1"/>
    <col min="10761" max="10761" width="1.7109375" style="110" customWidth="1"/>
    <col min="10762" max="10769" width="10.28515625" style="110" customWidth="1"/>
    <col min="10770" max="11008" width="9.140625" style="110"/>
    <col min="11009" max="11009" width="8.140625" style="110" customWidth="1"/>
    <col min="11010" max="11016" width="10.28515625" style="110" customWidth="1"/>
    <col min="11017" max="11017" width="1.7109375" style="110" customWidth="1"/>
    <col min="11018" max="11025" width="10.28515625" style="110" customWidth="1"/>
    <col min="11026" max="11264" width="9.140625" style="110"/>
    <col min="11265" max="11265" width="8.140625" style="110" customWidth="1"/>
    <col min="11266" max="11272" width="10.28515625" style="110" customWidth="1"/>
    <col min="11273" max="11273" width="1.7109375" style="110" customWidth="1"/>
    <col min="11274" max="11281" width="10.28515625" style="110" customWidth="1"/>
    <col min="11282" max="11520" width="9.140625" style="110"/>
    <col min="11521" max="11521" width="8.140625" style="110" customWidth="1"/>
    <col min="11522" max="11528" width="10.28515625" style="110" customWidth="1"/>
    <col min="11529" max="11529" width="1.7109375" style="110" customWidth="1"/>
    <col min="11530" max="11537" width="10.28515625" style="110" customWidth="1"/>
    <col min="11538" max="11776" width="9.140625" style="110"/>
    <col min="11777" max="11777" width="8.140625" style="110" customWidth="1"/>
    <col min="11778" max="11784" width="10.28515625" style="110" customWidth="1"/>
    <col min="11785" max="11785" width="1.7109375" style="110" customWidth="1"/>
    <col min="11786" max="11793" width="10.28515625" style="110" customWidth="1"/>
    <col min="11794" max="12032" width="9.140625" style="110"/>
    <col min="12033" max="12033" width="8.140625" style="110" customWidth="1"/>
    <col min="12034" max="12040" width="10.28515625" style="110" customWidth="1"/>
    <col min="12041" max="12041" width="1.7109375" style="110" customWidth="1"/>
    <col min="12042" max="12049" width="10.28515625" style="110" customWidth="1"/>
    <col min="12050" max="12288" width="9.140625" style="110"/>
    <col min="12289" max="12289" width="8.140625" style="110" customWidth="1"/>
    <col min="12290" max="12296" width="10.28515625" style="110" customWidth="1"/>
    <col min="12297" max="12297" width="1.7109375" style="110" customWidth="1"/>
    <col min="12298" max="12305" width="10.28515625" style="110" customWidth="1"/>
    <col min="12306" max="12544" width="9.140625" style="110"/>
    <col min="12545" max="12545" width="8.140625" style="110" customWidth="1"/>
    <col min="12546" max="12552" width="10.28515625" style="110" customWidth="1"/>
    <col min="12553" max="12553" width="1.7109375" style="110" customWidth="1"/>
    <col min="12554" max="12561" width="10.28515625" style="110" customWidth="1"/>
    <col min="12562" max="12800" width="9.140625" style="110"/>
    <col min="12801" max="12801" width="8.140625" style="110" customWidth="1"/>
    <col min="12802" max="12808" width="10.28515625" style="110" customWidth="1"/>
    <col min="12809" max="12809" width="1.7109375" style="110" customWidth="1"/>
    <col min="12810" max="12817" width="10.28515625" style="110" customWidth="1"/>
    <col min="12818" max="13056" width="9.140625" style="110"/>
    <col min="13057" max="13057" width="8.140625" style="110" customWidth="1"/>
    <col min="13058" max="13064" width="10.28515625" style="110" customWidth="1"/>
    <col min="13065" max="13065" width="1.7109375" style="110" customWidth="1"/>
    <col min="13066" max="13073" width="10.28515625" style="110" customWidth="1"/>
    <col min="13074" max="13312" width="9.140625" style="110"/>
    <col min="13313" max="13313" width="8.140625" style="110" customWidth="1"/>
    <col min="13314" max="13320" width="10.28515625" style="110" customWidth="1"/>
    <col min="13321" max="13321" width="1.7109375" style="110" customWidth="1"/>
    <col min="13322" max="13329" width="10.28515625" style="110" customWidth="1"/>
    <col min="13330" max="13568" width="9.140625" style="110"/>
    <col min="13569" max="13569" width="8.140625" style="110" customWidth="1"/>
    <col min="13570" max="13576" width="10.28515625" style="110" customWidth="1"/>
    <col min="13577" max="13577" width="1.7109375" style="110" customWidth="1"/>
    <col min="13578" max="13585" width="10.28515625" style="110" customWidth="1"/>
    <col min="13586" max="13824" width="9.140625" style="110"/>
    <col min="13825" max="13825" width="8.140625" style="110" customWidth="1"/>
    <col min="13826" max="13832" width="10.28515625" style="110" customWidth="1"/>
    <col min="13833" max="13833" width="1.7109375" style="110" customWidth="1"/>
    <col min="13834" max="13841" width="10.28515625" style="110" customWidth="1"/>
    <col min="13842" max="14080" width="9.140625" style="110"/>
    <col min="14081" max="14081" width="8.140625" style="110" customWidth="1"/>
    <col min="14082" max="14088" width="10.28515625" style="110" customWidth="1"/>
    <col min="14089" max="14089" width="1.7109375" style="110" customWidth="1"/>
    <col min="14090" max="14097" width="10.28515625" style="110" customWidth="1"/>
    <col min="14098" max="14336" width="9.140625" style="110"/>
    <col min="14337" max="14337" width="8.140625" style="110" customWidth="1"/>
    <col min="14338" max="14344" width="10.28515625" style="110" customWidth="1"/>
    <col min="14345" max="14345" width="1.7109375" style="110" customWidth="1"/>
    <col min="14346" max="14353" width="10.28515625" style="110" customWidth="1"/>
    <col min="14354" max="14592" width="9.140625" style="110"/>
    <col min="14593" max="14593" width="8.140625" style="110" customWidth="1"/>
    <col min="14594" max="14600" width="10.28515625" style="110" customWidth="1"/>
    <col min="14601" max="14601" width="1.7109375" style="110" customWidth="1"/>
    <col min="14602" max="14609" width="10.28515625" style="110" customWidth="1"/>
    <col min="14610" max="14848" width="9.140625" style="110"/>
    <col min="14849" max="14849" width="8.140625" style="110" customWidth="1"/>
    <col min="14850" max="14856" width="10.28515625" style="110" customWidth="1"/>
    <col min="14857" max="14857" width="1.7109375" style="110" customWidth="1"/>
    <col min="14858" max="14865" width="10.28515625" style="110" customWidth="1"/>
    <col min="14866" max="15104" width="9.140625" style="110"/>
    <col min="15105" max="15105" width="8.140625" style="110" customWidth="1"/>
    <col min="15106" max="15112" width="10.28515625" style="110" customWidth="1"/>
    <col min="15113" max="15113" width="1.7109375" style="110" customWidth="1"/>
    <col min="15114" max="15121" width="10.28515625" style="110" customWidth="1"/>
    <col min="15122" max="15360" width="9.140625" style="110"/>
    <col min="15361" max="15361" width="8.140625" style="110" customWidth="1"/>
    <col min="15362" max="15368" width="10.28515625" style="110" customWidth="1"/>
    <col min="15369" max="15369" width="1.7109375" style="110" customWidth="1"/>
    <col min="15370" max="15377" width="10.28515625" style="110" customWidth="1"/>
    <col min="15378" max="15616" width="9.140625" style="110"/>
    <col min="15617" max="15617" width="8.140625" style="110" customWidth="1"/>
    <col min="15618" max="15624" width="10.28515625" style="110" customWidth="1"/>
    <col min="15625" max="15625" width="1.7109375" style="110" customWidth="1"/>
    <col min="15626" max="15633" width="10.28515625" style="110" customWidth="1"/>
    <col min="15634" max="15872" width="9.140625" style="110"/>
    <col min="15873" max="15873" width="8.140625" style="110" customWidth="1"/>
    <col min="15874" max="15880" width="10.28515625" style="110" customWidth="1"/>
    <col min="15881" max="15881" width="1.7109375" style="110" customWidth="1"/>
    <col min="15882" max="15889" width="10.28515625" style="110" customWidth="1"/>
    <col min="15890" max="16128" width="9.140625" style="110"/>
    <col min="16129" max="16129" width="8.140625" style="110" customWidth="1"/>
    <col min="16130" max="16136" width="10.28515625" style="110" customWidth="1"/>
    <col min="16137" max="16137" width="1.7109375" style="110" customWidth="1"/>
    <col min="16138" max="16145" width="10.28515625" style="110" customWidth="1"/>
    <col min="16146" max="16384" width="9.140625" style="110"/>
  </cols>
  <sheetData>
    <row r="1" spans="1:17" ht="17.100000000000001" customHeight="1" x14ac:dyDescent="0.25">
      <c r="A1" s="83" t="s">
        <v>378</v>
      </c>
    </row>
    <row r="2" spans="1:17" ht="17.100000000000001" customHeight="1" x14ac:dyDescent="0.25">
      <c r="A2" s="83" t="s">
        <v>379</v>
      </c>
    </row>
    <row r="3" spans="1:17" ht="17.100000000000001" customHeight="1" x14ac:dyDescent="0.2">
      <c r="A3" s="111" t="s">
        <v>201</v>
      </c>
    </row>
    <row r="4" spans="1:17" ht="17.100000000000001" customHeight="1" thickBot="1" x14ac:dyDescent="0.25">
      <c r="A4" s="112"/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</row>
    <row r="5" spans="1:17" ht="17.100000000000001" customHeight="1" x14ac:dyDescent="0.2"/>
    <row r="6" spans="1:17" s="24" customFormat="1" ht="17.100000000000001" customHeight="1" x14ac:dyDescent="0.2">
      <c r="B6" s="24" t="s">
        <v>202</v>
      </c>
      <c r="J6" s="24" t="s">
        <v>203</v>
      </c>
      <c r="Q6" s="215" t="s">
        <v>204</v>
      </c>
    </row>
    <row r="7" spans="1:17" s="24" customFormat="1" ht="17.100000000000001" customHeight="1" thickBot="1" x14ac:dyDescent="0.25">
      <c r="A7" s="26"/>
      <c r="B7" s="26"/>
      <c r="C7" s="26"/>
      <c r="D7" s="26"/>
      <c r="E7" s="26"/>
      <c r="F7" s="26"/>
      <c r="G7" s="26"/>
      <c r="H7" s="26"/>
      <c r="J7" s="26"/>
      <c r="K7" s="26"/>
      <c r="L7" s="26"/>
      <c r="M7" s="26"/>
      <c r="N7" s="26"/>
      <c r="O7" s="26"/>
      <c r="P7" s="26"/>
      <c r="Q7" s="26"/>
    </row>
    <row r="8" spans="1:17" s="24" customFormat="1" ht="17.100000000000001" customHeight="1" x14ac:dyDescent="0.2">
      <c r="B8" s="216" t="s">
        <v>205</v>
      </c>
      <c r="C8" s="216" t="s">
        <v>205</v>
      </c>
      <c r="D8" s="216" t="s">
        <v>362</v>
      </c>
      <c r="E8" s="216" t="s">
        <v>206</v>
      </c>
      <c r="F8" s="216" t="s">
        <v>207</v>
      </c>
      <c r="G8" s="216" t="s">
        <v>208</v>
      </c>
      <c r="H8" s="216" t="s">
        <v>209</v>
      </c>
      <c r="J8" s="216" t="s">
        <v>206</v>
      </c>
      <c r="K8" s="216" t="s">
        <v>210</v>
      </c>
      <c r="L8" s="216" t="s">
        <v>211</v>
      </c>
      <c r="M8" s="216" t="s">
        <v>212</v>
      </c>
      <c r="N8" s="216" t="s">
        <v>207</v>
      </c>
      <c r="O8" s="217" t="s">
        <v>208</v>
      </c>
      <c r="P8" s="217" t="s">
        <v>209</v>
      </c>
    </row>
    <row r="9" spans="1:17" s="24" customFormat="1" ht="17.100000000000001" customHeight="1" x14ac:dyDescent="0.2">
      <c r="B9" s="216"/>
      <c r="C9" s="216" t="s">
        <v>213</v>
      </c>
      <c r="D9" s="216"/>
      <c r="E9" s="216"/>
      <c r="F9" s="216"/>
      <c r="G9" s="216"/>
      <c r="H9" s="216"/>
      <c r="J9" s="216"/>
      <c r="K9" s="216" t="s">
        <v>214</v>
      </c>
      <c r="L9" s="216"/>
      <c r="M9" s="216"/>
      <c r="N9" s="216"/>
      <c r="O9" s="216"/>
      <c r="P9" s="216"/>
    </row>
    <row r="10" spans="1:17" s="24" customFormat="1" ht="17.100000000000001" customHeight="1" x14ac:dyDescent="0.2"/>
    <row r="11" spans="1:17" s="24" customFormat="1" ht="17.100000000000001" customHeight="1" x14ac:dyDescent="0.2">
      <c r="A11" s="120" t="s">
        <v>215</v>
      </c>
      <c r="B11" s="218" t="s">
        <v>216</v>
      </c>
      <c r="C11" s="218" t="s">
        <v>217</v>
      </c>
      <c r="D11" s="218"/>
      <c r="E11" s="218" t="s">
        <v>218</v>
      </c>
      <c r="F11" s="218" t="s">
        <v>219</v>
      </c>
      <c r="G11" s="218" t="s">
        <v>220</v>
      </c>
      <c r="H11" s="218" t="s">
        <v>221</v>
      </c>
      <c r="I11" s="218"/>
      <c r="J11" s="218" t="s">
        <v>222</v>
      </c>
      <c r="K11" s="218" t="s">
        <v>223</v>
      </c>
      <c r="L11" s="218" t="s">
        <v>224</v>
      </c>
      <c r="M11" s="218" t="s">
        <v>225</v>
      </c>
      <c r="N11" s="218" t="s">
        <v>226</v>
      </c>
      <c r="O11" s="218" t="s">
        <v>227</v>
      </c>
      <c r="P11" s="218" t="s">
        <v>228</v>
      </c>
      <c r="Q11" s="218" t="s">
        <v>229</v>
      </c>
    </row>
    <row r="12" spans="1:17" s="24" customFormat="1" ht="17.100000000000001" customHeight="1" thickBot="1" x14ac:dyDescent="0.25">
      <c r="A12" s="119"/>
      <c r="B12" s="26"/>
      <c r="C12" s="26"/>
      <c r="D12" s="26"/>
      <c r="E12" s="26"/>
      <c r="F12" s="26"/>
      <c r="G12" s="26"/>
      <c r="H12" s="26"/>
      <c r="J12" s="26"/>
      <c r="K12" s="26"/>
      <c r="L12" s="26"/>
      <c r="M12" s="26"/>
      <c r="N12" s="26"/>
      <c r="O12" s="26"/>
      <c r="P12" s="26"/>
      <c r="Q12" s="26"/>
    </row>
    <row r="13" spans="1:17" s="24" customFormat="1" ht="17.100000000000001" customHeight="1" x14ac:dyDescent="0.2">
      <c r="A13" s="120"/>
    </row>
    <row r="14" spans="1:17" s="24" customFormat="1" ht="17.100000000000001" customHeight="1" x14ac:dyDescent="0.2">
      <c r="A14" s="120">
        <v>2001</v>
      </c>
      <c r="B14" s="24">
        <v>1.9</v>
      </c>
      <c r="C14" s="24">
        <v>0.2</v>
      </c>
      <c r="E14" s="24">
        <v>0.3</v>
      </c>
      <c r="F14" s="24">
        <v>3.7</v>
      </c>
      <c r="G14" s="24">
        <v>2.8</v>
      </c>
      <c r="H14" s="24">
        <v>8.8999999999999986</v>
      </c>
      <c r="J14" s="24">
        <v>27.5</v>
      </c>
      <c r="K14" s="24">
        <v>7.8999999999999995</v>
      </c>
      <c r="L14" s="24">
        <v>4.2</v>
      </c>
      <c r="M14" s="55">
        <v>4</v>
      </c>
      <c r="N14" s="24">
        <v>3.5</v>
      </c>
      <c r="O14" s="55">
        <v>15</v>
      </c>
      <c r="P14" s="55">
        <v>62.1</v>
      </c>
      <c r="Q14" s="55">
        <v>-53.2</v>
      </c>
    </row>
    <row r="15" spans="1:17" s="24" customFormat="1" ht="17.100000000000001" customHeight="1" x14ac:dyDescent="0.2">
      <c r="A15" s="120">
        <v>2002</v>
      </c>
      <c r="B15" s="24">
        <v>2.5</v>
      </c>
      <c r="C15" s="24">
        <v>0.3</v>
      </c>
      <c r="E15" s="24">
        <v>0.4</v>
      </c>
      <c r="F15" s="24">
        <v>3.3</v>
      </c>
      <c r="G15" s="24">
        <v>3.2</v>
      </c>
      <c r="H15" s="24">
        <v>9.6999999999999993</v>
      </c>
      <c r="J15" s="24">
        <v>34.6</v>
      </c>
      <c r="K15" s="24">
        <v>9.4</v>
      </c>
      <c r="L15" s="24">
        <v>4.1000000000000005</v>
      </c>
      <c r="M15" s="24">
        <v>4.2</v>
      </c>
      <c r="N15" s="24">
        <v>3.7</v>
      </c>
      <c r="O15" s="24">
        <v>16.899999999999999</v>
      </c>
      <c r="P15" s="55">
        <v>72.900000000000006</v>
      </c>
      <c r="Q15" s="55">
        <v>-63.2</v>
      </c>
    </row>
    <row r="16" spans="1:17" s="24" customFormat="1" ht="17.100000000000001" customHeight="1" x14ac:dyDescent="0.2">
      <c r="A16" s="120">
        <v>2003</v>
      </c>
      <c r="B16" s="24">
        <v>3.3</v>
      </c>
      <c r="C16" s="24">
        <v>0.3</v>
      </c>
      <c r="E16" s="24">
        <v>0.5</v>
      </c>
      <c r="F16" s="24">
        <v>3.3</v>
      </c>
      <c r="G16" s="24">
        <v>2.2999999999999998</v>
      </c>
      <c r="H16" s="24">
        <v>9.6999999999999993</v>
      </c>
      <c r="J16" s="24">
        <v>45.2</v>
      </c>
      <c r="K16" s="24">
        <v>10.7</v>
      </c>
      <c r="L16" s="24">
        <v>4.2</v>
      </c>
      <c r="M16" s="24">
        <v>4.4000000000000004</v>
      </c>
      <c r="N16" s="24">
        <v>4.2</v>
      </c>
      <c r="O16" s="24">
        <v>19.2</v>
      </c>
      <c r="P16" s="55">
        <v>87.90000000000002</v>
      </c>
      <c r="Q16" s="55">
        <v>-78.200000000000017</v>
      </c>
    </row>
    <row r="17" spans="1:17" s="24" customFormat="1" ht="17.100000000000001" customHeight="1" x14ac:dyDescent="0.2">
      <c r="A17" s="120">
        <v>2004</v>
      </c>
      <c r="B17" s="24">
        <v>3.7</v>
      </c>
      <c r="C17" s="24">
        <v>0.4</v>
      </c>
      <c r="E17" s="24">
        <v>0.4</v>
      </c>
      <c r="F17" s="24">
        <v>2.8</v>
      </c>
      <c r="G17" s="24">
        <v>2.6</v>
      </c>
      <c r="H17" s="24">
        <v>9.9</v>
      </c>
      <c r="J17" s="24">
        <v>58.5</v>
      </c>
      <c r="K17" s="55">
        <v>11</v>
      </c>
      <c r="L17" s="24">
        <v>6.1</v>
      </c>
      <c r="M17" s="24">
        <v>3.1</v>
      </c>
      <c r="N17" s="24">
        <v>4.2</v>
      </c>
      <c r="O17" s="24">
        <v>16.399999999999999</v>
      </c>
      <c r="P17" s="55">
        <v>99.299999999999983</v>
      </c>
      <c r="Q17" s="55">
        <v>-89.399999999999977</v>
      </c>
    </row>
    <row r="18" spans="1:17" s="24" customFormat="1" ht="17.100000000000001" customHeight="1" x14ac:dyDescent="0.2">
      <c r="A18" s="120">
        <v>2005</v>
      </c>
      <c r="B18" s="24">
        <v>4.5999999999999996</v>
      </c>
      <c r="C18" s="24">
        <v>0.3</v>
      </c>
      <c r="E18" s="24">
        <v>0.6</v>
      </c>
      <c r="F18" s="24">
        <v>3.7</v>
      </c>
      <c r="G18" s="24">
        <v>3.1</v>
      </c>
      <c r="H18" s="24">
        <v>12.299999999999999</v>
      </c>
      <c r="J18" s="24">
        <v>60.2</v>
      </c>
      <c r="K18" s="24">
        <v>11.8</v>
      </c>
      <c r="L18" s="24">
        <v>5.0999999999999996</v>
      </c>
      <c r="M18" s="24">
        <v>5.7</v>
      </c>
      <c r="N18" s="24">
        <v>4.2</v>
      </c>
      <c r="O18" s="24">
        <v>19.3</v>
      </c>
      <c r="P18" s="55">
        <v>106.3</v>
      </c>
      <c r="Q18" s="55">
        <v>-94</v>
      </c>
    </row>
    <row r="19" spans="1:17" s="24" customFormat="1" ht="17.100000000000001" customHeight="1" x14ac:dyDescent="0.2">
      <c r="A19" s="120">
        <v>2006</v>
      </c>
      <c r="B19" s="24">
        <v>4.4000000000000004</v>
      </c>
      <c r="C19" s="24">
        <v>0.7</v>
      </c>
      <c r="E19" s="24">
        <v>0.6</v>
      </c>
      <c r="F19" s="24">
        <v>3.2</v>
      </c>
      <c r="G19" s="24">
        <v>2.8</v>
      </c>
      <c r="H19" s="24">
        <v>11.7</v>
      </c>
      <c r="J19" s="55">
        <v>64</v>
      </c>
      <c r="K19" s="24">
        <v>13.9</v>
      </c>
      <c r="L19" s="24">
        <v>5.2</v>
      </c>
      <c r="M19" s="24">
        <v>5.8</v>
      </c>
      <c r="N19" s="24">
        <v>3.5</v>
      </c>
      <c r="O19" s="24">
        <v>20.9</v>
      </c>
      <c r="P19" s="55">
        <v>113.30000000000001</v>
      </c>
      <c r="Q19" s="55">
        <v>-101.60000000000001</v>
      </c>
    </row>
    <row r="20" spans="1:17" s="24" customFormat="1" ht="17.100000000000001" customHeight="1" x14ac:dyDescent="0.2">
      <c r="A20" s="120">
        <v>2007</v>
      </c>
      <c r="B20" s="24">
        <v>4.9000000000000004</v>
      </c>
      <c r="C20" s="24">
        <v>0.3</v>
      </c>
      <c r="E20" s="24">
        <v>0.8</v>
      </c>
      <c r="F20" s="24">
        <v>3.7</v>
      </c>
      <c r="G20" s="24">
        <v>4.2</v>
      </c>
      <c r="H20" s="24">
        <v>13.899999999999999</v>
      </c>
      <c r="J20" s="24">
        <v>63.9</v>
      </c>
      <c r="K20" s="24">
        <v>17.2</v>
      </c>
      <c r="L20" s="24">
        <v>5.3</v>
      </c>
      <c r="M20" s="24">
        <v>6.1</v>
      </c>
      <c r="N20" s="24">
        <v>3.7</v>
      </c>
      <c r="O20" s="24">
        <v>20.5</v>
      </c>
      <c r="P20" s="55">
        <v>116.69999999999999</v>
      </c>
      <c r="Q20" s="55">
        <v>-102.79999999999998</v>
      </c>
    </row>
    <row r="21" spans="1:17" s="24" customFormat="1" ht="17.100000000000001" customHeight="1" x14ac:dyDescent="0.2">
      <c r="A21" s="120">
        <v>2008</v>
      </c>
      <c r="B21" s="24">
        <v>6.8</v>
      </c>
      <c r="C21" s="24">
        <v>0.5</v>
      </c>
      <c r="E21" s="55">
        <v>1</v>
      </c>
      <c r="F21" s="24">
        <v>3.5</v>
      </c>
      <c r="G21" s="24">
        <v>5.5</v>
      </c>
      <c r="H21" s="24">
        <v>17.3</v>
      </c>
      <c r="J21" s="24">
        <v>64.2</v>
      </c>
      <c r="K21" s="24">
        <v>17.5</v>
      </c>
      <c r="L21" s="24">
        <v>5.3</v>
      </c>
      <c r="M21" s="24">
        <v>6.6</v>
      </c>
      <c r="N21" s="24">
        <v>4.2</v>
      </c>
      <c r="O21" s="24">
        <v>23.1</v>
      </c>
      <c r="P21" s="55">
        <v>120.9</v>
      </c>
      <c r="Q21" s="55">
        <v>-103.60000000000001</v>
      </c>
    </row>
    <row r="22" spans="1:17" s="24" customFormat="1" ht="17.100000000000001" customHeight="1" x14ac:dyDescent="0.2">
      <c r="A22" s="120">
        <v>2009</v>
      </c>
      <c r="B22" s="24">
        <v>6.2</v>
      </c>
      <c r="C22" s="24">
        <v>0.6</v>
      </c>
      <c r="E22" s="55">
        <v>1</v>
      </c>
      <c r="F22" s="24">
        <v>3.3</v>
      </c>
      <c r="G22" s="24">
        <v>5.3</v>
      </c>
      <c r="H22" s="24">
        <v>16.399999999999999</v>
      </c>
      <c r="J22" s="24">
        <v>60.3</v>
      </c>
      <c r="K22" s="24">
        <v>18.3</v>
      </c>
      <c r="L22" s="24">
        <v>5.0999999999999996</v>
      </c>
      <c r="M22" s="24">
        <v>6.6</v>
      </c>
      <c r="N22" s="24">
        <v>4.2</v>
      </c>
      <c r="O22" s="24">
        <v>24.2</v>
      </c>
      <c r="P22" s="55">
        <v>118.69999999999999</v>
      </c>
      <c r="Q22" s="55">
        <v>-102.29999999999998</v>
      </c>
    </row>
    <row r="23" spans="1:17" s="24" customFormat="1" ht="17.100000000000001" customHeight="1" x14ac:dyDescent="0.2">
      <c r="A23" s="120">
        <v>2010</v>
      </c>
      <c r="B23" s="24">
        <v>6.2</v>
      </c>
      <c r="D23" s="24">
        <v>0.9</v>
      </c>
      <c r="E23" s="55">
        <v>1.7</v>
      </c>
      <c r="F23" s="24">
        <v>3.9</v>
      </c>
      <c r="G23" s="24">
        <v>5.8</v>
      </c>
      <c r="H23" s="55">
        <v>18.5</v>
      </c>
      <c r="J23" s="24">
        <v>54.3</v>
      </c>
      <c r="K23" s="24">
        <v>16.5</v>
      </c>
      <c r="L23" s="24">
        <v>4.8</v>
      </c>
      <c r="M23" s="24">
        <v>6.7</v>
      </c>
      <c r="N23" s="55">
        <v>4</v>
      </c>
      <c r="O23" s="24">
        <v>22.8</v>
      </c>
      <c r="P23" s="55">
        <v>109.1</v>
      </c>
      <c r="Q23" s="55">
        <v>-90.6</v>
      </c>
    </row>
    <row r="24" spans="1:17" s="24" customFormat="1" ht="17.100000000000001" customHeight="1" x14ac:dyDescent="0.2">
      <c r="A24" s="120">
        <v>2011</v>
      </c>
      <c r="B24" s="24">
        <v>8.1999999999999993</v>
      </c>
      <c r="D24" s="24">
        <v>0.8</v>
      </c>
      <c r="E24" s="55">
        <v>1.8</v>
      </c>
      <c r="F24" s="24">
        <v>3.6</v>
      </c>
      <c r="G24" s="24">
        <v>6.2</v>
      </c>
      <c r="H24" s="55">
        <v>20.6</v>
      </c>
      <c r="J24" s="24">
        <v>52.2</v>
      </c>
      <c r="K24" s="24">
        <v>17.100000000000001</v>
      </c>
      <c r="L24" s="24">
        <v>4.8</v>
      </c>
      <c r="M24" s="24">
        <v>6.7</v>
      </c>
      <c r="N24" s="55">
        <v>3.9</v>
      </c>
      <c r="O24" s="24">
        <v>22.1</v>
      </c>
      <c r="P24" s="55">
        <v>106.80000000000001</v>
      </c>
      <c r="Q24" s="55">
        <v>-86.200000000000017</v>
      </c>
    </row>
    <row r="25" spans="1:17" s="24" customFormat="1" ht="17.100000000000001" customHeight="1" x14ac:dyDescent="0.2">
      <c r="A25" s="120">
        <v>2012</v>
      </c>
      <c r="B25" s="24">
        <v>5.8</v>
      </c>
      <c r="D25" s="24">
        <v>0.8</v>
      </c>
      <c r="E25" s="55">
        <v>1.8</v>
      </c>
      <c r="F25" s="24">
        <v>3.6</v>
      </c>
      <c r="G25" s="24">
        <v>6.3</v>
      </c>
      <c r="H25" s="55">
        <v>18.3</v>
      </c>
      <c r="J25" s="24">
        <v>52.9</v>
      </c>
      <c r="K25" s="24">
        <v>16.8</v>
      </c>
      <c r="L25" s="24">
        <v>4.5</v>
      </c>
      <c r="M25" s="37">
        <v>7</v>
      </c>
      <c r="N25" s="55">
        <v>3.8</v>
      </c>
      <c r="O25" s="24">
        <v>22.9</v>
      </c>
      <c r="P25" s="55">
        <v>107.9</v>
      </c>
      <c r="Q25" s="55">
        <v>-89.600000000000009</v>
      </c>
    </row>
    <row r="26" spans="1:17" s="24" customFormat="1" ht="17.100000000000001" customHeight="1" x14ac:dyDescent="0.2">
      <c r="A26" s="120">
        <v>2013</v>
      </c>
      <c r="B26" s="24">
        <v>4.4000000000000004</v>
      </c>
      <c r="D26" s="24">
        <v>0.7</v>
      </c>
      <c r="E26" s="55">
        <v>1.9</v>
      </c>
      <c r="F26" s="37">
        <v>4</v>
      </c>
      <c r="G26" s="24">
        <v>6.1</v>
      </c>
      <c r="H26" s="55">
        <v>17.100000000000001</v>
      </c>
      <c r="J26" s="24">
        <v>52.3</v>
      </c>
      <c r="K26" s="24">
        <v>18.5</v>
      </c>
      <c r="L26" s="24">
        <v>4.0999999999999996</v>
      </c>
      <c r="M26" s="37">
        <v>7.6</v>
      </c>
      <c r="N26" s="55">
        <v>3.7</v>
      </c>
      <c r="O26" s="24">
        <v>22.8</v>
      </c>
      <c r="P26" s="55">
        <v>108.99999999999999</v>
      </c>
      <c r="Q26" s="55">
        <v>-91.899999999999977</v>
      </c>
    </row>
    <row r="27" spans="1:17" s="24" customFormat="1" ht="17.100000000000001" customHeight="1" x14ac:dyDescent="0.2">
      <c r="A27" s="120">
        <v>2014</v>
      </c>
      <c r="B27" s="24">
        <v>3.8</v>
      </c>
      <c r="D27" s="24">
        <v>0.7</v>
      </c>
      <c r="E27" s="55">
        <v>1.6</v>
      </c>
      <c r="F27" s="37">
        <v>3.6</v>
      </c>
      <c r="G27" s="24">
        <v>6.2</v>
      </c>
      <c r="H27" s="55">
        <v>15.899999999999999</v>
      </c>
      <c r="J27" s="24">
        <v>52.2</v>
      </c>
      <c r="K27" s="37">
        <v>20</v>
      </c>
      <c r="L27" s="24">
        <v>3.7</v>
      </c>
      <c r="M27" s="37">
        <v>8</v>
      </c>
      <c r="N27" s="55">
        <v>3.7</v>
      </c>
      <c r="O27" s="24">
        <v>22.2</v>
      </c>
      <c r="P27" s="55">
        <v>109.80000000000001</v>
      </c>
      <c r="Q27" s="55">
        <v>-93.9</v>
      </c>
    </row>
    <row r="28" spans="1:17" s="24" customFormat="1" ht="17.100000000000001" customHeight="1" x14ac:dyDescent="0.2">
      <c r="A28" s="120">
        <v>2015</v>
      </c>
      <c r="B28" s="24">
        <v>2.6</v>
      </c>
      <c r="D28" s="24">
        <v>0.6</v>
      </c>
      <c r="E28" s="55">
        <v>0.9</v>
      </c>
      <c r="F28" s="37">
        <v>3.9</v>
      </c>
      <c r="G28" s="24">
        <v>5.8</v>
      </c>
      <c r="H28" s="55">
        <v>13.8</v>
      </c>
      <c r="J28" s="24">
        <v>57.4</v>
      </c>
      <c r="K28" s="37">
        <v>20.8</v>
      </c>
      <c r="L28" s="24">
        <v>3.5</v>
      </c>
      <c r="M28" s="37">
        <v>8.1999999999999993</v>
      </c>
      <c r="N28" s="55">
        <v>3.5</v>
      </c>
      <c r="O28" s="24">
        <v>21.4</v>
      </c>
      <c r="P28" s="55">
        <v>114.80000000000001</v>
      </c>
      <c r="Q28" s="55">
        <v>-101.00000000000001</v>
      </c>
    </row>
    <row r="29" spans="1:17" s="24" customFormat="1" ht="17.100000000000001" customHeight="1" x14ac:dyDescent="0.2">
      <c r="A29" s="120">
        <v>2016</v>
      </c>
      <c r="B29" s="24">
        <v>2.2999999999999998</v>
      </c>
      <c r="D29" s="24">
        <v>0.4</v>
      </c>
      <c r="E29" s="55">
        <v>1</v>
      </c>
      <c r="F29" s="37">
        <v>4.9000000000000004</v>
      </c>
      <c r="G29" s="24">
        <v>5.0999999999999988</v>
      </c>
      <c r="H29" s="55">
        <v>13.7</v>
      </c>
      <c r="J29" s="24">
        <v>56.1</v>
      </c>
      <c r="K29" s="37">
        <v>20.157</v>
      </c>
      <c r="L29" s="55">
        <v>3.5089999999999999</v>
      </c>
      <c r="M29" s="37">
        <v>7.5019999999999998</v>
      </c>
      <c r="N29" s="55">
        <v>4.008</v>
      </c>
      <c r="O29" s="55">
        <v>21.285</v>
      </c>
      <c r="P29" s="55">
        <v>112.56099999999999</v>
      </c>
      <c r="Q29" s="55">
        <v>-98.86099999999999</v>
      </c>
    </row>
    <row r="30" spans="1:17" s="24" customFormat="1" ht="17.100000000000001" customHeight="1" x14ac:dyDescent="0.2">
      <c r="A30" s="120">
        <v>2017</v>
      </c>
      <c r="B30" s="24">
        <v>2.5</v>
      </c>
      <c r="D30" s="24">
        <v>0.6</v>
      </c>
      <c r="E30" s="55">
        <v>0.8</v>
      </c>
      <c r="F30" s="37">
        <v>6.8</v>
      </c>
      <c r="G30" s="55">
        <v>5.9999999999999991</v>
      </c>
      <c r="H30" s="55">
        <v>16.7</v>
      </c>
      <c r="J30" s="24">
        <v>63.3</v>
      </c>
      <c r="K30" s="37">
        <v>20.5</v>
      </c>
      <c r="L30" s="55">
        <v>3.7</v>
      </c>
      <c r="M30" s="37">
        <v>7.9</v>
      </c>
      <c r="N30" s="55">
        <v>4.5</v>
      </c>
      <c r="O30" s="55">
        <v>25.300000000000004</v>
      </c>
      <c r="P30" s="55">
        <v>125.2</v>
      </c>
      <c r="Q30" s="55">
        <v>-108.5</v>
      </c>
    </row>
    <row r="31" spans="1:17" s="24" customFormat="1" ht="17.100000000000001" customHeight="1" x14ac:dyDescent="0.2">
      <c r="A31" s="120">
        <v>2018</v>
      </c>
      <c r="B31" s="55">
        <v>2.3884096799999956</v>
      </c>
      <c r="C31" s="55"/>
      <c r="D31" s="55">
        <v>9.1991290000000045E-2</v>
      </c>
      <c r="E31" s="55">
        <v>1.0381104877999996</v>
      </c>
      <c r="F31" s="55">
        <v>7.4778743036000597</v>
      </c>
      <c r="G31" s="55">
        <v>7.8071487704000004</v>
      </c>
      <c r="H31" s="55">
        <v>18.803534531800054</v>
      </c>
      <c r="J31" s="55">
        <v>66.919882056001896</v>
      </c>
      <c r="K31" s="55">
        <v>20.523607539999141</v>
      </c>
      <c r="L31" s="55">
        <v>4.53004525599997</v>
      </c>
      <c r="M31" s="55">
        <v>7.6031100399999225</v>
      </c>
      <c r="N31" s="55">
        <v>4.7067612679999806</v>
      </c>
      <c r="O31" s="55">
        <v>26.370066852001205</v>
      </c>
      <c r="P31" s="55">
        <v>130.65347301200211</v>
      </c>
      <c r="Q31" s="55">
        <v>-111.84993848020206</v>
      </c>
    </row>
    <row r="32" spans="1:17" s="24" customFormat="1" ht="17.100000000000001" customHeight="1" x14ac:dyDescent="0.2">
      <c r="A32" s="120">
        <v>2019</v>
      </c>
      <c r="B32" s="55">
        <v>2.2000000000000002</v>
      </c>
      <c r="C32" s="55"/>
      <c r="D32" s="55">
        <v>0.4</v>
      </c>
      <c r="E32" s="55">
        <v>0.9</v>
      </c>
      <c r="F32" s="55">
        <v>8.6</v>
      </c>
      <c r="G32" s="55">
        <v>6.2999999999999989</v>
      </c>
      <c r="H32" s="55">
        <v>18.399999999999999</v>
      </c>
      <c r="J32" s="55">
        <v>78.599999999999994</v>
      </c>
      <c r="K32" s="55">
        <v>19.8</v>
      </c>
      <c r="L32" s="55">
        <v>5.4</v>
      </c>
      <c r="M32" s="55">
        <v>7.7</v>
      </c>
      <c r="N32" s="55">
        <v>5.0999999999999996</v>
      </c>
      <c r="O32" s="55">
        <v>27.099999999999994</v>
      </c>
      <c r="P32" s="55">
        <v>143.69999999999999</v>
      </c>
      <c r="Q32" s="55">
        <v>-125.29999999999998</v>
      </c>
    </row>
    <row r="33" spans="1:17" s="24" customFormat="1" ht="17.100000000000001" customHeight="1" x14ac:dyDescent="0.2">
      <c r="A33" s="120">
        <v>2020</v>
      </c>
      <c r="B33" s="55">
        <v>2.7</v>
      </c>
      <c r="C33" s="55"/>
      <c r="D33" s="55">
        <v>0.1</v>
      </c>
      <c r="E33" s="55">
        <v>0.7</v>
      </c>
      <c r="F33" s="55">
        <v>10.209</v>
      </c>
      <c r="G33" s="55">
        <v>6.161999999999999</v>
      </c>
      <c r="H33" s="55">
        <v>19.870999999999999</v>
      </c>
      <c r="J33" s="55">
        <v>58.734999999999999</v>
      </c>
      <c r="K33" s="55">
        <v>9.6</v>
      </c>
      <c r="L33" s="55">
        <v>4.351</v>
      </c>
      <c r="M33" s="55">
        <v>4.992</v>
      </c>
      <c r="N33" s="55">
        <v>4.3</v>
      </c>
      <c r="O33" s="55">
        <v>29.701000000000004</v>
      </c>
      <c r="P33" s="55">
        <v>111.679</v>
      </c>
      <c r="Q33" s="55">
        <v>-91.808000000000007</v>
      </c>
    </row>
    <row r="34" spans="1:17" s="24" customFormat="1" ht="17.100000000000001" customHeight="1" x14ac:dyDescent="0.2">
      <c r="A34" s="120">
        <v>2021</v>
      </c>
      <c r="B34" s="219">
        <v>3.2</v>
      </c>
      <c r="C34" s="55"/>
      <c r="D34" s="55">
        <v>0.3</v>
      </c>
      <c r="E34" s="55">
        <v>0.6</v>
      </c>
      <c r="F34" s="219">
        <v>11.2</v>
      </c>
      <c r="G34" s="55">
        <v>5.5999999999999979</v>
      </c>
      <c r="H34" s="55">
        <v>20.9</v>
      </c>
      <c r="J34" s="55">
        <v>63.9</v>
      </c>
      <c r="K34" s="219">
        <v>15.7</v>
      </c>
      <c r="L34" s="55">
        <v>3.9</v>
      </c>
      <c r="M34" s="55">
        <v>7.5</v>
      </c>
      <c r="N34" s="55">
        <v>4</v>
      </c>
      <c r="O34" s="55">
        <v>22.1</v>
      </c>
      <c r="P34" s="55">
        <v>117.1</v>
      </c>
      <c r="Q34" s="55">
        <v>-96.199999999999989</v>
      </c>
    </row>
    <row r="35" spans="1:17" s="24" customFormat="1" ht="17.100000000000001" customHeight="1" x14ac:dyDescent="0.2">
      <c r="A35" s="120">
        <v>2022</v>
      </c>
      <c r="B35" s="55">
        <v>2.9</v>
      </c>
      <c r="C35" s="55"/>
      <c r="D35" s="55">
        <v>0.3</v>
      </c>
      <c r="E35" s="55">
        <v>0.5</v>
      </c>
      <c r="F35" s="55">
        <v>8.5</v>
      </c>
      <c r="G35" s="55">
        <v>8</v>
      </c>
      <c r="H35" s="55">
        <v>20.2</v>
      </c>
      <c r="J35" s="219">
        <v>67.599999999999994</v>
      </c>
      <c r="K35" s="55">
        <v>15.4</v>
      </c>
      <c r="L35" s="55">
        <v>3.4</v>
      </c>
      <c r="M35" s="55">
        <v>7.6</v>
      </c>
      <c r="N35" s="55">
        <v>3.8</v>
      </c>
      <c r="O35" s="55">
        <v>24.3</v>
      </c>
      <c r="P35" s="55">
        <v>122.1</v>
      </c>
      <c r="Q35" s="55">
        <v>-101.89999999999999</v>
      </c>
    </row>
    <row r="36" spans="1:17" s="24" customFormat="1" ht="17.100000000000001" customHeight="1" x14ac:dyDescent="0.2">
      <c r="A36" s="120">
        <v>2023</v>
      </c>
      <c r="B36" s="55">
        <v>3.1</v>
      </c>
      <c r="C36" s="55"/>
      <c r="D36" s="55">
        <v>0.1</v>
      </c>
      <c r="E36" s="55">
        <v>0.5</v>
      </c>
      <c r="F36" s="55">
        <v>7.1</v>
      </c>
      <c r="G36" s="55">
        <v>7.6</v>
      </c>
      <c r="H36" s="55">
        <v>18.399999999999999</v>
      </c>
      <c r="J36" s="219">
        <v>76.7</v>
      </c>
      <c r="K36" s="55">
        <v>15.2</v>
      </c>
      <c r="L36" s="55">
        <v>3.4</v>
      </c>
      <c r="M36" s="55">
        <v>7.5</v>
      </c>
      <c r="N36" s="55">
        <v>4</v>
      </c>
      <c r="O36" s="55">
        <v>27.5</v>
      </c>
      <c r="P36" s="55">
        <v>134</v>
      </c>
      <c r="Q36" s="55">
        <v>-115.6</v>
      </c>
    </row>
    <row r="37" spans="1:17" s="24" customFormat="1" ht="17.100000000000001" customHeight="1" x14ac:dyDescent="0.2">
      <c r="A37" s="120">
        <v>2024</v>
      </c>
      <c r="B37" s="55">
        <v>3</v>
      </c>
      <c r="C37" s="55"/>
      <c r="D37" s="55">
        <v>0.2</v>
      </c>
      <c r="E37" s="55">
        <v>0.6</v>
      </c>
      <c r="F37" s="55">
        <v>7</v>
      </c>
      <c r="G37" s="55">
        <v>9</v>
      </c>
      <c r="H37" s="55">
        <v>19.8</v>
      </c>
      <c r="J37" s="219">
        <v>89.8</v>
      </c>
      <c r="K37" s="55">
        <v>15.4</v>
      </c>
      <c r="L37" s="55">
        <v>3.4</v>
      </c>
      <c r="M37" s="55">
        <v>7.9</v>
      </c>
      <c r="N37" s="55">
        <v>4.5</v>
      </c>
      <c r="O37" s="55">
        <v>30.3</v>
      </c>
      <c r="P37" s="55">
        <v>151.30000000000001</v>
      </c>
      <c r="Q37" s="55">
        <v>-131.5</v>
      </c>
    </row>
    <row r="38" spans="1:17" s="212" customFormat="1" ht="17.100000000000001" customHeight="1" thickBot="1" x14ac:dyDescent="0.25">
      <c r="A38" s="213"/>
      <c r="B38" s="213"/>
      <c r="C38" s="213"/>
      <c r="D38" s="213"/>
      <c r="E38" s="213"/>
      <c r="F38" s="213"/>
      <c r="G38" s="214"/>
      <c r="H38" s="214"/>
      <c r="I38" s="213"/>
      <c r="J38" s="213"/>
      <c r="K38" s="213"/>
      <c r="L38" s="213"/>
      <c r="M38" s="213"/>
      <c r="N38" s="213"/>
      <c r="O38" s="214"/>
      <c r="P38" s="213"/>
      <c r="Q38" s="214"/>
    </row>
    <row r="39" spans="1:17" ht="14.25" customHeight="1" x14ac:dyDescent="0.2"/>
    <row r="40" spans="1:17" ht="14.25" customHeight="1" x14ac:dyDescent="0.2">
      <c r="G40" s="114"/>
      <c r="Q40" s="113"/>
    </row>
    <row r="41" spans="1:17" ht="14.25" customHeight="1" x14ac:dyDescent="0.2">
      <c r="G41" s="114"/>
    </row>
  </sheetData>
  <printOptions horizontalCentered="1" verticalCentered="1"/>
  <pageMargins left="0.5" right="0.5" top="0.5" bottom="0.5" header="0.3" footer="0.3"/>
  <pageSetup scale="53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F4C93B-635E-43F4-BDAB-818120A840B5}">
  <dimension ref="A1:Q42"/>
  <sheetViews>
    <sheetView view="pageBreakPreview" topLeftCell="A10" zoomScale="80" zoomScaleNormal="80" zoomScaleSheetLayoutView="80" workbookViewId="0">
      <selection activeCell="B14" sqref="B14:P37"/>
    </sheetView>
  </sheetViews>
  <sheetFormatPr defaultRowHeight="12.75" x14ac:dyDescent="0.2"/>
  <cols>
    <col min="1" max="1" width="13.7109375" style="110" customWidth="1"/>
    <col min="2" max="8" width="12.7109375" style="110" customWidth="1"/>
    <col min="9" max="9" width="6.7109375" style="110" customWidth="1"/>
    <col min="10" max="16" width="12.7109375" style="110" customWidth="1"/>
    <col min="17" max="17" width="10.28515625" style="110" customWidth="1"/>
    <col min="18" max="256" width="9.140625" style="110"/>
    <col min="257" max="257" width="8.140625" style="110" customWidth="1"/>
    <col min="258" max="264" width="10.28515625" style="110" customWidth="1"/>
    <col min="265" max="265" width="1.7109375" style="110" customWidth="1"/>
    <col min="266" max="273" width="10.28515625" style="110" customWidth="1"/>
    <col min="274" max="512" width="9.140625" style="110"/>
    <col min="513" max="513" width="8.140625" style="110" customWidth="1"/>
    <col min="514" max="520" width="10.28515625" style="110" customWidth="1"/>
    <col min="521" max="521" width="1.7109375" style="110" customWidth="1"/>
    <col min="522" max="529" width="10.28515625" style="110" customWidth="1"/>
    <col min="530" max="768" width="9.140625" style="110"/>
    <col min="769" max="769" width="8.140625" style="110" customWidth="1"/>
    <col min="770" max="776" width="10.28515625" style="110" customWidth="1"/>
    <col min="777" max="777" width="1.7109375" style="110" customWidth="1"/>
    <col min="778" max="785" width="10.28515625" style="110" customWidth="1"/>
    <col min="786" max="1024" width="9.140625" style="110"/>
    <col min="1025" max="1025" width="8.140625" style="110" customWidth="1"/>
    <col min="1026" max="1032" width="10.28515625" style="110" customWidth="1"/>
    <col min="1033" max="1033" width="1.7109375" style="110" customWidth="1"/>
    <col min="1034" max="1041" width="10.28515625" style="110" customWidth="1"/>
    <col min="1042" max="1280" width="9.140625" style="110"/>
    <col min="1281" max="1281" width="8.140625" style="110" customWidth="1"/>
    <col min="1282" max="1288" width="10.28515625" style="110" customWidth="1"/>
    <col min="1289" max="1289" width="1.7109375" style="110" customWidth="1"/>
    <col min="1290" max="1297" width="10.28515625" style="110" customWidth="1"/>
    <col min="1298" max="1536" width="9.140625" style="110"/>
    <col min="1537" max="1537" width="8.140625" style="110" customWidth="1"/>
    <col min="1538" max="1544" width="10.28515625" style="110" customWidth="1"/>
    <col min="1545" max="1545" width="1.7109375" style="110" customWidth="1"/>
    <col min="1546" max="1553" width="10.28515625" style="110" customWidth="1"/>
    <col min="1554" max="1792" width="9.140625" style="110"/>
    <col min="1793" max="1793" width="8.140625" style="110" customWidth="1"/>
    <col min="1794" max="1800" width="10.28515625" style="110" customWidth="1"/>
    <col min="1801" max="1801" width="1.7109375" style="110" customWidth="1"/>
    <col min="1802" max="1809" width="10.28515625" style="110" customWidth="1"/>
    <col min="1810" max="2048" width="9.140625" style="110"/>
    <col min="2049" max="2049" width="8.140625" style="110" customWidth="1"/>
    <col min="2050" max="2056" width="10.28515625" style="110" customWidth="1"/>
    <col min="2057" max="2057" width="1.7109375" style="110" customWidth="1"/>
    <col min="2058" max="2065" width="10.28515625" style="110" customWidth="1"/>
    <col min="2066" max="2304" width="9.140625" style="110"/>
    <col min="2305" max="2305" width="8.140625" style="110" customWidth="1"/>
    <col min="2306" max="2312" width="10.28515625" style="110" customWidth="1"/>
    <col min="2313" max="2313" width="1.7109375" style="110" customWidth="1"/>
    <col min="2314" max="2321" width="10.28515625" style="110" customWidth="1"/>
    <col min="2322" max="2560" width="9.140625" style="110"/>
    <col min="2561" max="2561" width="8.140625" style="110" customWidth="1"/>
    <col min="2562" max="2568" width="10.28515625" style="110" customWidth="1"/>
    <col min="2569" max="2569" width="1.7109375" style="110" customWidth="1"/>
    <col min="2570" max="2577" width="10.28515625" style="110" customWidth="1"/>
    <col min="2578" max="2816" width="9.140625" style="110"/>
    <col min="2817" max="2817" width="8.140625" style="110" customWidth="1"/>
    <col min="2818" max="2824" width="10.28515625" style="110" customWidth="1"/>
    <col min="2825" max="2825" width="1.7109375" style="110" customWidth="1"/>
    <col min="2826" max="2833" width="10.28515625" style="110" customWidth="1"/>
    <col min="2834" max="3072" width="9.140625" style="110"/>
    <col min="3073" max="3073" width="8.140625" style="110" customWidth="1"/>
    <col min="3074" max="3080" width="10.28515625" style="110" customWidth="1"/>
    <col min="3081" max="3081" width="1.7109375" style="110" customWidth="1"/>
    <col min="3082" max="3089" width="10.28515625" style="110" customWidth="1"/>
    <col min="3090" max="3328" width="9.140625" style="110"/>
    <col min="3329" max="3329" width="8.140625" style="110" customWidth="1"/>
    <col min="3330" max="3336" width="10.28515625" style="110" customWidth="1"/>
    <col min="3337" max="3337" width="1.7109375" style="110" customWidth="1"/>
    <col min="3338" max="3345" width="10.28515625" style="110" customWidth="1"/>
    <col min="3346" max="3584" width="9.140625" style="110"/>
    <col min="3585" max="3585" width="8.140625" style="110" customWidth="1"/>
    <col min="3586" max="3592" width="10.28515625" style="110" customWidth="1"/>
    <col min="3593" max="3593" width="1.7109375" style="110" customWidth="1"/>
    <col min="3594" max="3601" width="10.28515625" style="110" customWidth="1"/>
    <col min="3602" max="3840" width="9.140625" style="110"/>
    <col min="3841" max="3841" width="8.140625" style="110" customWidth="1"/>
    <col min="3842" max="3848" width="10.28515625" style="110" customWidth="1"/>
    <col min="3849" max="3849" width="1.7109375" style="110" customWidth="1"/>
    <col min="3850" max="3857" width="10.28515625" style="110" customWidth="1"/>
    <col min="3858" max="4096" width="9.140625" style="110"/>
    <col min="4097" max="4097" width="8.140625" style="110" customWidth="1"/>
    <col min="4098" max="4104" width="10.28515625" style="110" customWidth="1"/>
    <col min="4105" max="4105" width="1.7109375" style="110" customWidth="1"/>
    <col min="4106" max="4113" width="10.28515625" style="110" customWidth="1"/>
    <col min="4114" max="4352" width="9.140625" style="110"/>
    <col min="4353" max="4353" width="8.140625" style="110" customWidth="1"/>
    <col min="4354" max="4360" width="10.28515625" style="110" customWidth="1"/>
    <col min="4361" max="4361" width="1.7109375" style="110" customWidth="1"/>
    <col min="4362" max="4369" width="10.28515625" style="110" customWidth="1"/>
    <col min="4370" max="4608" width="9.140625" style="110"/>
    <col min="4609" max="4609" width="8.140625" style="110" customWidth="1"/>
    <col min="4610" max="4616" width="10.28515625" style="110" customWidth="1"/>
    <col min="4617" max="4617" width="1.7109375" style="110" customWidth="1"/>
    <col min="4618" max="4625" width="10.28515625" style="110" customWidth="1"/>
    <col min="4626" max="4864" width="9.140625" style="110"/>
    <col min="4865" max="4865" width="8.140625" style="110" customWidth="1"/>
    <col min="4866" max="4872" width="10.28515625" style="110" customWidth="1"/>
    <col min="4873" max="4873" width="1.7109375" style="110" customWidth="1"/>
    <col min="4874" max="4881" width="10.28515625" style="110" customWidth="1"/>
    <col min="4882" max="5120" width="9.140625" style="110"/>
    <col min="5121" max="5121" width="8.140625" style="110" customWidth="1"/>
    <col min="5122" max="5128" width="10.28515625" style="110" customWidth="1"/>
    <col min="5129" max="5129" width="1.7109375" style="110" customWidth="1"/>
    <col min="5130" max="5137" width="10.28515625" style="110" customWidth="1"/>
    <col min="5138" max="5376" width="9.140625" style="110"/>
    <col min="5377" max="5377" width="8.140625" style="110" customWidth="1"/>
    <col min="5378" max="5384" width="10.28515625" style="110" customWidth="1"/>
    <col min="5385" max="5385" width="1.7109375" style="110" customWidth="1"/>
    <col min="5386" max="5393" width="10.28515625" style="110" customWidth="1"/>
    <col min="5394" max="5632" width="9.140625" style="110"/>
    <col min="5633" max="5633" width="8.140625" style="110" customWidth="1"/>
    <col min="5634" max="5640" width="10.28515625" style="110" customWidth="1"/>
    <col min="5641" max="5641" width="1.7109375" style="110" customWidth="1"/>
    <col min="5642" max="5649" width="10.28515625" style="110" customWidth="1"/>
    <col min="5650" max="5888" width="9.140625" style="110"/>
    <col min="5889" max="5889" width="8.140625" style="110" customWidth="1"/>
    <col min="5890" max="5896" width="10.28515625" style="110" customWidth="1"/>
    <col min="5897" max="5897" width="1.7109375" style="110" customWidth="1"/>
    <col min="5898" max="5905" width="10.28515625" style="110" customWidth="1"/>
    <col min="5906" max="6144" width="9.140625" style="110"/>
    <col min="6145" max="6145" width="8.140625" style="110" customWidth="1"/>
    <col min="6146" max="6152" width="10.28515625" style="110" customWidth="1"/>
    <col min="6153" max="6153" width="1.7109375" style="110" customWidth="1"/>
    <col min="6154" max="6161" width="10.28515625" style="110" customWidth="1"/>
    <col min="6162" max="6400" width="9.140625" style="110"/>
    <col min="6401" max="6401" width="8.140625" style="110" customWidth="1"/>
    <col min="6402" max="6408" width="10.28515625" style="110" customWidth="1"/>
    <col min="6409" max="6409" width="1.7109375" style="110" customWidth="1"/>
    <col min="6410" max="6417" width="10.28515625" style="110" customWidth="1"/>
    <col min="6418" max="6656" width="9.140625" style="110"/>
    <col min="6657" max="6657" width="8.140625" style="110" customWidth="1"/>
    <col min="6658" max="6664" width="10.28515625" style="110" customWidth="1"/>
    <col min="6665" max="6665" width="1.7109375" style="110" customWidth="1"/>
    <col min="6666" max="6673" width="10.28515625" style="110" customWidth="1"/>
    <col min="6674" max="6912" width="9.140625" style="110"/>
    <col min="6913" max="6913" width="8.140625" style="110" customWidth="1"/>
    <col min="6914" max="6920" width="10.28515625" style="110" customWidth="1"/>
    <col min="6921" max="6921" width="1.7109375" style="110" customWidth="1"/>
    <col min="6922" max="6929" width="10.28515625" style="110" customWidth="1"/>
    <col min="6930" max="7168" width="9.140625" style="110"/>
    <col min="7169" max="7169" width="8.140625" style="110" customWidth="1"/>
    <col min="7170" max="7176" width="10.28515625" style="110" customWidth="1"/>
    <col min="7177" max="7177" width="1.7109375" style="110" customWidth="1"/>
    <col min="7178" max="7185" width="10.28515625" style="110" customWidth="1"/>
    <col min="7186" max="7424" width="9.140625" style="110"/>
    <col min="7425" max="7425" width="8.140625" style="110" customWidth="1"/>
    <col min="7426" max="7432" width="10.28515625" style="110" customWidth="1"/>
    <col min="7433" max="7433" width="1.7109375" style="110" customWidth="1"/>
    <col min="7434" max="7441" width="10.28515625" style="110" customWidth="1"/>
    <col min="7442" max="7680" width="9.140625" style="110"/>
    <col min="7681" max="7681" width="8.140625" style="110" customWidth="1"/>
    <col min="7682" max="7688" width="10.28515625" style="110" customWidth="1"/>
    <col min="7689" max="7689" width="1.7109375" style="110" customWidth="1"/>
    <col min="7690" max="7697" width="10.28515625" style="110" customWidth="1"/>
    <col min="7698" max="7936" width="9.140625" style="110"/>
    <col min="7937" max="7937" width="8.140625" style="110" customWidth="1"/>
    <col min="7938" max="7944" width="10.28515625" style="110" customWidth="1"/>
    <col min="7945" max="7945" width="1.7109375" style="110" customWidth="1"/>
    <col min="7946" max="7953" width="10.28515625" style="110" customWidth="1"/>
    <col min="7954" max="8192" width="9.140625" style="110"/>
    <col min="8193" max="8193" width="8.140625" style="110" customWidth="1"/>
    <col min="8194" max="8200" width="10.28515625" style="110" customWidth="1"/>
    <col min="8201" max="8201" width="1.7109375" style="110" customWidth="1"/>
    <col min="8202" max="8209" width="10.28515625" style="110" customWidth="1"/>
    <col min="8210" max="8448" width="9.140625" style="110"/>
    <col min="8449" max="8449" width="8.140625" style="110" customWidth="1"/>
    <col min="8450" max="8456" width="10.28515625" style="110" customWidth="1"/>
    <col min="8457" max="8457" width="1.7109375" style="110" customWidth="1"/>
    <col min="8458" max="8465" width="10.28515625" style="110" customWidth="1"/>
    <col min="8466" max="8704" width="9.140625" style="110"/>
    <col min="8705" max="8705" width="8.140625" style="110" customWidth="1"/>
    <col min="8706" max="8712" width="10.28515625" style="110" customWidth="1"/>
    <col min="8713" max="8713" width="1.7109375" style="110" customWidth="1"/>
    <col min="8714" max="8721" width="10.28515625" style="110" customWidth="1"/>
    <col min="8722" max="8960" width="9.140625" style="110"/>
    <col min="8961" max="8961" width="8.140625" style="110" customWidth="1"/>
    <col min="8962" max="8968" width="10.28515625" style="110" customWidth="1"/>
    <col min="8969" max="8969" width="1.7109375" style="110" customWidth="1"/>
    <col min="8970" max="8977" width="10.28515625" style="110" customWidth="1"/>
    <col min="8978" max="9216" width="9.140625" style="110"/>
    <col min="9217" max="9217" width="8.140625" style="110" customWidth="1"/>
    <col min="9218" max="9224" width="10.28515625" style="110" customWidth="1"/>
    <col min="9225" max="9225" width="1.7109375" style="110" customWidth="1"/>
    <col min="9226" max="9233" width="10.28515625" style="110" customWidth="1"/>
    <col min="9234" max="9472" width="9.140625" style="110"/>
    <col min="9473" max="9473" width="8.140625" style="110" customWidth="1"/>
    <col min="9474" max="9480" width="10.28515625" style="110" customWidth="1"/>
    <col min="9481" max="9481" width="1.7109375" style="110" customWidth="1"/>
    <col min="9482" max="9489" width="10.28515625" style="110" customWidth="1"/>
    <col min="9490" max="9728" width="9.140625" style="110"/>
    <col min="9729" max="9729" width="8.140625" style="110" customWidth="1"/>
    <col min="9730" max="9736" width="10.28515625" style="110" customWidth="1"/>
    <col min="9737" max="9737" width="1.7109375" style="110" customWidth="1"/>
    <col min="9738" max="9745" width="10.28515625" style="110" customWidth="1"/>
    <col min="9746" max="9984" width="9.140625" style="110"/>
    <col min="9985" max="9985" width="8.140625" style="110" customWidth="1"/>
    <col min="9986" max="9992" width="10.28515625" style="110" customWidth="1"/>
    <col min="9993" max="9993" width="1.7109375" style="110" customWidth="1"/>
    <col min="9994" max="10001" width="10.28515625" style="110" customWidth="1"/>
    <col min="10002" max="10240" width="9.140625" style="110"/>
    <col min="10241" max="10241" width="8.140625" style="110" customWidth="1"/>
    <col min="10242" max="10248" width="10.28515625" style="110" customWidth="1"/>
    <col min="10249" max="10249" width="1.7109375" style="110" customWidth="1"/>
    <col min="10250" max="10257" width="10.28515625" style="110" customWidth="1"/>
    <col min="10258" max="10496" width="9.140625" style="110"/>
    <col min="10497" max="10497" width="8.140625" style="110" customWidth="1"/>
    <col min="10498" max="10504" width="10.28515625" style="110" customWidth="1"/>
    <col min="10505" max="10505" width="1.7109375" style="110" customWidth="1"/>
    <col min="10506" max="10513" width="10.28515625" style="110" customWidth="1"/>
    <col min="10514" max="10752" width="9.140625" style="110"/>
    <col min="10753" max="10753" width="8.140625" style="110" customWidth="1"/>
    <col min="10754" max="10760" width="10.28515625" style="110" customWidth="1"/>
    <col min="10761" max="10761" width="1.7109375" style="110" customWidth="1"/>
    <col min="10762" max="10769" width="10.28515625" style="110" customWidth="1"/>
    <col min="10770" max="11008" width="9.140625" style="110"/>
    <col min="11009" max="11009" width="8.140625" style="110" customWidth="1"/>
    <col min="11010" max="11016" width="10.28515625" style="110" customWidth="1"/>
    <col min="11017" max="11017" width="1.7109375" style="110" customWidth="1"/>
    <col min="11018" max="11025" width="10.28515625" style="110" customWidth="1"/>
    <col min="11026" max="11264" width="9.140625" style="110"/>
    <col min="11265" max="11265" width="8.140625" style="110" customWidth="1"/>
    <col min="11266" max="11272" width="10.28515625" style="110" customWidth="1"/>
    <col min="11273" max="11273" width="1.7109375" style="110" customWidth="1"/>
    <col min="11274" max="11281" width="10.28515625" style="110" customWidth="1"/>
    <col min="11282" max="11520" width="9.140625" style="110"/>
    <col min="11521" max="11521" width="8.140625" style="110" customWidth="1"/>
    <col min="11522" max="11528" width="10.28515625" style="110" customWidth="1"/>
    <col min="11529" max="11529" width="1.7109375" style="110" customWidth="1"/>
    <col min="11530" max="11537" width="10.28515625" style="110" customWidth="1"/>
    <col min="11538" max="11776" width="9.140625" style="110"/>
    <col min="11777" max="11777" width="8.140625" style="110" customWidth="1"/>
    <col min="11778" max="11784" width="10.28515625" style="110" customWidth="1"/>
    <col min="11785" max="11785" width="1.7109375" style="110" customWidth="1"/>
    <col min="11786" max="11793" width="10.28515625" style="110" customWidth="1"/>
    <col min="11794" max="12032" width="9.140625" style="110"/>
    <col min="12033" max="12033" width="8.140625" style="110" customWidth="1"/>
    <col min="12034" max="12040" width="10.28515625" style="110" customWidth="1"/>
    <col min="12041" max="12041" width="1.7109375" style="110" customWidth="1"/>
    <col min="12042" max="12049" width="10.28515625" style="110" customWidth="1"/>
    <col min="12050" max="12288" width="9.140625" style="110"/>
    <col min="12289" max="12289" width="8.140625" style="110" customWidth="1"/>
    <col min="12290" max="12296" width="10.28515625" style="110" customWidth="1"/>
    <col min="12297" max="12297" width="1.7109375" style="110" customWidth="1"/>
    <col min="12298" max="12305" width="10.28515625" style="110" customWidth="1"/>
    <col min="12306" max="12544" width="9.140625" style="110"/>
    <col min="12545" max="12545" width="8.140625" style="110" customWidth="1"/>
    <col min="12546" max="12552" width="10.28515625" style="110" customWidth="1"/>
    <col min="12553" max="12553" width="1.7109375" style="110" customWidth="1"/>
    <col min="12554" max="12561" width="10.28515625" style="110" customWidth="1"/>
    <col min="12562" max="12800" width="9.140625" style="110"/>
    <col min="12801" max="12801" width="8.140625" style="110" customWidth="1"/>
    <col min="12802" max="12808" width="10.28515625" style="110" customWidth="1"/>
    <col min="12809" max="12809" width="1.7109375" style="110" customWidth="1"/>
    <col min="12810" max="12817" width="10.28515625" style="110" customWidth="1"/>
    <col min="12818" max="13056" width="9.140625" style="110"/>
    <col min="13057" max="13057" width="8.140625" style="110" customWidth="1"/>
    <col min="13058" max="13064" width="10.28515625" style="110" customWidth="1"/>
    <col min="13065" max="13065" width="1.7109375" style="110" customWidth="1"/>
    <col min="13066" max="13073" width="10.28515625" style="110" customWidth="1"/>
    <col min="13074" max="13312" width="9.140625" style="110"/>
    <col min="13313" max="13313" width="8.140625" style="110" customWidth="1"/>
    <col min="13314" max="13320" width="10.28515625" style="110" customWidth="1"/>
    <col min="13321" max="13321" width="1.7109375" style="110" customWidth="1"/>
    <col min="13322" max="13329" width="10.28515625" style="110" customWidth="1"/>
    <col min="13330" max="13568" width="9.140625" style="110"/>
    <col min="13569" max="13569" width="8.140625" style="110" customWidth="1"/>
    <col min="13570" max="13576" width="10.28515625" style="110" customWidth="1"/>
    <col min="13577" max="13577" width="1.7109375" style="110" customWidth="1"/>
    <col min="13578" max="13585" width="10.28515625" style="110" customWidth="1"/>
    <col min="13586" max="13824" width="9.140625" style="110"/>
    <col min="13825" max="13825" width="8.140625" style="110" customWidth="1"/>
    <col min="13826" max="13832" width="10.28515625" style="110" customWidth="1"/>
    <col min="13833" max="13833" width="1.7109375" style="110" customWidth="1"/>
    <col min="13834" max="13841" width="10.28515625" style="110" customWidth="1"/>
    <col min="13842" max="14080" width="9.140625" style="110"/>
    <col min="14081" max="14081" width="8.140625" style="110" customWidth="1"/>
    <col min="14082" max="14088" width="10.28515625" style="110" customWidth="1"/>
    <col min="14089" max="14089" width="1.7109375" style="110" customWidth="1"/>
    <col min="14090" max="14097" width="10.28515625" style="110" customWidth="1"/>
    <col min="14098" max="14336" width="9.140625" style="110"/>
    <col min="14337" max="14337" width="8.140625" style="110" customWidth="1"/>
    <col min="14338" max="14344" width="10.28515625" style="110" customWidth="1"/>
    <col min="14345" max="14345" width="1.7109375" style="110" customWidth="1"/>
    <col min="14346" max="14353" width="10.28515625" style="110" customWidth="1"/>
    <col min="14354" max="14592" width="9.140625" style="110"/>
    <col min="14593" max="14593" width="8.140625" style="110" customWidth="1"/>
    <col min="14594" max="14600" width="10.28515625" style="110" customWidth="1"/>
    <col min="14601" max="14601" width="1.7109375" style="110" customWidth="1"/>
    <col min="14602" max="14609" width="10.28515625" style="110" customWidth="1"/>
    <col min="14610" max="14848" width="9.140625" style="110"/>
    <col min="14849" max="14849" width="8.140625" style="110" customWidth="1"/>
    <col min="14850" max="14856" width="10.28515625" style="110" customWidth="1"/>
    <col min="14857" max="14857" width="1.7109375" style="110" customWidth="1"/>
    <col min="14858" max="14865" width="10.28515625" style="110" customWidth="1"/>
    <col min="14866" max="15104" width="9.140625" style="110"/>
    <col min="15105" max="15105" width="8.140625" style="110" customWidth="1"/>
    <col min="15106" max="15112" width="10.28515625" style="110" customWidth="1"/>
    <col min="15113" max="15113" width="1.7109375" style="110" customWidth="1"/>
    <col min="15114" max="15121" width="10.28515625" style="110" customWidth="1"/>
    <col min="15122" max="15360" width="9.140625" style="110"/>
    <col min="15361" max="15361" width="8.140625" style="110" customWidth="1"/>
    <col min="15362" max="15368" width="10.28515625" style="110" customWidth="1"/>
    <col min="15369" max="15369" width="1.7109375" style="110" customWidth="1"/>
    <col min="15370" max="15377" width="10.28515625" style="110" customWidth="1"/>
    <col min="15378" max="15616" width="9.140625" style="110"/>
    <col min="15617" max="15617" width="8.140625" style="110" customWidth="1"/>
    <col min="15618" max="15624" width="10.28515625" style="110" customWidth="1"/>
    <col min="15625" max="15625" width="1.7109375" style="110" customWidth="1"/>
    <col min="15626" max="15633" width="10.28515625" style="110" customWidth="1"/>
    <col min="15634" max="15872" width="9.140625" style="110"/>
    <col min="15873" max="15873" width="8.140625" style="110" customWidth="1"/>
    <col min="15874" max="15880" width="10.28515625" style="110" customWidth="1"/>
    <col min="15881" max="15881" width="1.7109375" style="110" customWidth="1"/>
    <col min="15882" max="15889" width="10.28515625" style="110" customWidth="1"/>
    <col min="15890" max="16128" width="9.140625" style="110"/>
    <col min="16129" max="16129" width="8.140625" style="110" customWidth="1"/>
    <col min="16130" max="16136" width="10.28515625" style="110" customWidth="1"/>
    <col min="16137" max="16137" width="1.7109375" style="110" customWidth="1"/>
    <col min="16138" max="16145" width="10.28515625" style="110" customWidth="1"/>
    <col min="16146" max="16384" width="9.140625" style="110"/>
  </cols>
  <sheetData>
    <row r="1" spans="1:17" ht="17.100000000000001" customHeight="1" x14ac:dyDescent="0.25">
      <c r="A1" s="83" t="s">
        <v>380</v>
      </c>
    </row>
    <row r="2" spans="1:17" ht="17.100000000000001" customHeight="1" x14ac:dyDescent="0.25">
      <c r="A2" s="83" t="s">
        <v>379</v>
      </c>
    </row>
    <row r="3" spans="1:17" s="24" customFormat="1" ht="17.100000000000001" customHeight="1" x14ac:dyDescent="0.2">
      <c r="A3" s="220" t="s">
        <v>408</v>
      </c>
    </row>
    <row r="4" spans="1:17" s="24" customFormat="1" ht="17.100000000000001" customHeight="1" thickBot="1" x14ac:dyDescent="0.25">
      <c r="A4" s="221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</row>
    <row r="5" spans="1:17" s="24" customFormat="1" ht="17.100000000000001" customHeight="1" x14ac:dyDescent="0.2">
      <c r="A5" s="220"/>
    </row>
    <row r="6" spans="1:17" s="24" customFormat="1" ht="17.100000000000001" customHeight="1" x14ac:dyDescent="0.2">
      <c r="B6" s="24" t="s">
        <v>202</v>
      </c>
      <c r="J6" s="24" t="s">
        <v>203</v>
      </c>
    </row>
    <row r="7" spans="1:17" s="24" customFormat="1" ht="17.100000000000001" customHeight="1" thickBot="1" x14ac:dyDescent="0.25">
      <c r="A7" s="119"/>
      <c r="B7" s="26"/>
      <c r="C7" s="26"/>
      <c r="D7" s="26"/>
      <c r="E7" s="26"/>
      <c r="F7" s="26"/>
      <c r="G7" s="26"/>
      <c r="H7" s="26"/>
      <c r="J7" s="26"/>
      <c r="K7" s="26"/>
      <c r="L7" s="26"/>
      <c r="M7" s="26"/>
      <c r="N7" s="26"/>
      <c r="O7" s="26"/>
      <c r="P7" s="26"/>
    </row>
    <row r="8" spans="1:17" s="24" customFormat="1" ht="17.100000000000001" customHeight="1" x14ac:dyDescent="0.2">
      <c r="B8" s="216" t="s">
        <v>205</v>
      </c>
      <c r="C8" s="216" t="s">
        <v>205</v>
      </c>
      <c r="D8" s="216" t="s">
        <v>362</v>
      </c>
      <c r="E8" s="216" t="s">
        <v>206</v>
      </c>
      <c r="F8" s="216" t="s">
        <v>207</v>
      </c>
      <c r="G8" s="216" t="s">
        <v>208</v>
      </c>
      <c r="H8" s="216" t="s">
        <v>209</v>
      </c>
      <c r="J8" s="216" t="s">
        <v>206</v>
      </c>
      <c r="K8" s="216" t="s">
        <v>210</v>
      </c>
      <c r="L8" s="216" t="s">
        <v>211</v>
      </c>
      <c r="M8" s="216" t="s">
        <v>212</v>
      </c>
      <c r="N8" s="216" t="s">
        <v>207</v>
      </c>
      <c r="O8" s="216" t="s">
        <v>208</v>
      </c>
      <c r="P8" s="216" t="s">
        <v>209</v>
      </c>
    </row>
    <row r="9" spans="1:17" s="24" customFormat="1" ht="17.100000000000001" customHeight="1" x14ac:dyDescent="0.2">
      <c r="B9" s="216"/>
      <c r="C9" s="216" t="s">
        <v>213</v>
      </c>
      <c r="D9" s="216"/>
      <c r="E9" s="216"/>
      <c r="F9" s="216"/>
      <c r="G9" s="216"/>
      <c r="H9" s="216"/>
      <c r="J9" s="216"/>
      <c r="K9" s="216" t="s">
        <v>214</v>
      </c>
      <c r="L9" s="216"/>
      <c r="M9" s="216"/>
      <c r="N9" s="216"/>
      <c r="O9" s="216"/>
      <c r="P9" s="216"/>
    </row>
    <row r="10" spans="1:17" s="24" customFormat="1" ht="17.100000000000001" customHeight="1" x14ac:dyDescent="0.2"/>
    <row r="11" spans="1:17" s="24" customFormat="1" ht="17.100000000000001" customHeight="1" x14ac:dyDescent="0.2">
      <c r="A11" s="120" t="s">
        <v>215</v>
      </c>
      <c r="B11" s="218" t="s">
        <v>216</v>
      </c>
      <c r="C11" s="218" t="s">
        <v>217</v>
      </c>
      <c r="D11" s="218"/>
      <c r="E11" s="218" t="s">
        <v>218</v>
      </c>
      <c r="F11" s="218" t="s">
        <v>219</v>
      </c>
      <c r="G11" s="218" t="s">
        <v>220</v>
      </c>
      <c r="H11" s="218" t="s">
        <v>221</v>
      </c>
      <c r="I11" s="218"/>
      <c r="J11" s="218" t="s">
        <v>222</v>
      </c>
      <c r="K11" s="218" t="s">
        <v>223</v>
      </c>
      <c r="L11" s="218" t="s">
        <v>224</v>
      </c>
      <c r="M11" s="218" t="s">
        <v>225</v>
      </c>
      <c r="N11" s="218" t="s">
        <v>226</v>
      </c>
      <c r="O11" s="218" t="s">
        <v>227</v>
      </c>
      <c r="P11" s="218" t="s">
        <v>228</v>
      </c>
      <c r="Q11" s="218"/>
    </row>
    <row r="12" spans="1:17" s="24" customFormat="1" ht="17.100000000000001" customHeight="1" thickBot="1" x14ac:dyDescent="0.25">
      <c r="A12" s="119"/>
      <c r="B12" s="26"/>
      <c r="C12" s="26"/>
      <c r="D12" s="26"/>
      <c r="E12" s="26"/>
      <c r="F12" s="26"/>
      <c r="G12" s="26"/>
      <c r="H12" s="26"/>
      <c r="J12" s="26"/>
      <c r="K12" s="26"/>
      <c r="L12" s="26"/>
      <c r="M12" s="26"/>
      <c r="N12" s="26"/>
      <c r="O12" s="26"/>
      <c r="P12" s="26"/>
    </row>
    <row r="13" spans="1:17" s="24" customFormat="1" ht="17.100000000000001" customHeight="1" x14ac:dyDescent="0.2">
      <c r="A13" s="120"/>
    </row>
    <row r="14" spans="1:17" s="24" customFormat="1" ht="17.100000000000001" customHeight="1" x14ac:dyDescent="0.2">
      <c r="A14" s="120">
        <v>2001</v>
      </c>
      <c r="B14" s="118">
        <v>21.348314606741575</v>
      </c>
      <c r="C14" s="118">
        <v>2.2471910112359557</v>
      </c>
      <c r="D14" s="118"/>
      <c r="E14" s="118">
        <v>3.3707865168539333</v>
      </c>
      <c r="F14" s="118">
        <v>41.573033707865179</v>
      </c>
      <c r="G14" s="118">
        <v>31.460674157303377</v>
      </c>
      <c r="H14" s="118">
        <v>100</v>
      </c>
      <c r="I14" s="118"/>
      <c r="J14" s="118">
        <v>44.283413848631234</v>
      </c>
      <c r="K14" s="118">
        <v>12.721417069243154</v>
      </c>
      <c r="L14" s="118">
        <v>6.7632850241545892</v>
      </c>
      <c r="M14" s="118">
        <v>6.4412238325281796</v>
      </c>
      <c r="N14" s="118">
        <v>5.636070853462158</v>
      </c>
      <c r="O14" s="118">
        <v>24.154589371980677</v>
      </c>
      <c r="P14" s="118">
        <v>100</v>
      </c>
      <c r="Q14" s="118"/>
    </row>
    <row r="15" spans="1:17" s="24" customFormat="1" ht="17.100000000000001" customHeight="1" x14ac:dyDescent="0.2">
      <c r="A15" s="120">
        <v>2002</v>
      </c>
      <c r="B15" s="118">
        <v>25.773195876288664</v>
      </c>
      <c r="C15" s="118">
        <v>3.0927835051546393</v>
      </c>
      <c r="D15" s="118"/>
      <c r="E15" s="118">
        <v>4.123711340206186</v>
      </c>
      <c r="F15" s="118">
        <v>34.020618556701031</v>
      </c>
      <c r="G15" s="118">
        <v>32.989690721649488</v>
      </c>
      <c r="H15" s="118">
        <v>100</v>
      </c>
      <c r="I15" s="118"/>
      <c r="J15" s="118">
        <v>47.462277091906721</v>
      </c>
      <c r="K15" s="118">
        <v>12.894375857338819</v>
      </c>
      <c r="L15" s="118">
        <v>5.6241426611796985</v>
      </c>
      <c r="M15" s="118">
        <v>5.7613168724279831</v>
      </c>
      <c r="N15" s="118">
        <v>5.0754458161865568</v>
      </c>
      <c r="O15" s="118">
        <v>23.182441700960215</v>
      </c>
      <c r="P15" s="118">
        <v>100</v>
      </c>
      <c r="Q15" s="118"/>
    </row>
    <row r="16" spans="1:17" s="24" customFormat="1" ht="17.100000000000001" customHeight="1" x14ac:dyDescent="0.2">
      <c r="A16" s="120">
        <v>2003</v>
      </c>
      <c r="B16" s="118">
        <v>34.020618556701031</v>
      </c>
      <c r="C16" s="118">
        <v>3.0927835051546393</v>
      </c>
      <c r="D16" s="118"/>
      <c r="E16" s="118">
        <v>5.1546391752577323</v>
      </c>
      <c r="F16" s="118">
        <v>34.020618556701031</v>
      </c>
      <c r="G16" s="118">
        <v>23.711340206185564</v>
      </c>
      <c r="H16" s="118">
        <v>100</v>
      </c>
      <c r="I16" s="118"/>
      <c r="J16" s="118">
        <v>51.42207053469852</v>
      </c>
      <c r="K16" s="118">
        <v>12.172923777019337</v>
      </c>
      <c r="L16" s="118">
        <v>4.7781569965870299</v>
      </c>
      <c r="M16" s="118">
        <v>5.0056882821387934</v>
      </c>
      <c r="N16" s="118">
        <v>4.7781569965870299</v>
      </c>
      <c r="O16" s="118">
        <v>21.843003412969278</v>
      </c>
      <c r="P16" s="118">
        <v>100</v>
      </c>
      <c r="Q16" s="118"/>
    </row>
    <row r="17" spans="1:17" s="24" customFormat="1" ht="17.100000000000001" customHeight="1" x14ac:dyDescent="0.2">
      <c r="A17" s="120">
        <v>2004</v>
      </c>
      <c r="B17" s="118">
        <v>37.373737373737377</v>
      </c>
      <c r="C17" s="118">
        <v>4.0404040404040407</v>
      </c>
      <c r="D17" s="118"/>
      <c r="E17" s="118">
        <v>4.0404040404040407</v>
      </c>
      <c r="F17" s="118">
        <v>28.28282828282828</v>
      </c>
      <c r="G17" s="118">
        <v>26.262626262626267</v>
      </c>
      <c r="H17" s="118">
        <v>100</v>
      </c>
      <c r="I17" s="118"/>
      <c r="J17" s="118">
        <v>58.912386706948652</v>
      </c>
      <c r="K17" s="118">
        <v>11.077542799597182</v>
      </c>
      <c r="L17" s="118">
        <v>6.1430010070493459</v>
      </c>
      <c r="M17" s="118">
        <v>3.1218529707955698</v>
      </c>
      <c r="N17" s="118">
        <v>4.2296072507552882</v>
      </c>
      <c r="O17" s="118">
        <v>16.515609264853978</v>
      </c>
      <c r="P17" s="118">
        <v>100</v>
      </c>
      <c r="Q17" s="118"/>
    </row>
    <row r="18" spans="1:17" s="24" customFormat="1" ht="17.100000000000001" customHeight="1" x14ac:dyDescent="0.2">
      <c r="A18" s="120">
        <v>2005</v>
      </c>
      <c r="B18" s="118">
        <v>37.398373983739837</v>
      </c>
      <c r="C18" s="118">
        <v>2.4390243902439024</v>
      </c>
      <c r="D18" s="118"/>
      <c r="E18" s="118">
        <v>4.8780487804878048</v>
      </c>
      <c r="F18" s="118">
        <v>30.081300813008134</v>
      </c>
      <c r="G18" s="118">
        <v>25.203252032520329</v>
      </c>
      <c r="H18" s="118">
        <v>100</v>
      </c>
      <c r="I18" s="118"/>
      <c r="J18" s="118">
        <v>56.632173095014117</v>
      </c>
      <c r="K18" s="118">
        <v>11.10065851364064</v>
      </c>
      <c r="L18" s="118">
        <v>4.7977422389463777</v>
      </c>
      <c r="M18" s="118">
        <v>5.3621825023518346</v>
      </c>
      <c r="N18" s="118">
        <v>3.9510818438381938</v>
      </c>
      <c r="O18" s="118">
        <v>18.156161806208846</v>
      </c>
      <c r="P18" s="118">
        <v>100</v>
      </c>
      <c r="Q18" s="118"/>
    </row>
    <row r="19" spans="1:17" s="24" customFormat="1" ht="17.100000000000001" customHeight="1" x14ac:dyDescent="0.2">
      <c r="A19" s="120">
        <v>2006</v>
      </c>
      <c r="B19" s="118">
        <v>37.606837606837615</v>
      </c>
      <c r="C19" s="118">
        <v>5.982905982905983</v>
      </c>
      <c r="D19" s="118"/>
      <c r="E19" s="118">
        <v>5.1282051282051277</v>
      </c>
      <c r="F19" s="118">
        <v>27.350427350427353</v>
      </c>
      <c r="G19" s="118">
        <v>23.931623931623932</v>
      </c>
      <c r="H19" s="118">
        <v>100</v>
      </c>
      <c r="I19" s="118"/>
      <c r="J19" s="118">
        <v>56.487202118270076</v>
      </c>
      <c r="K19" s="118">
        <v>12.268314210061781</v>
      </c>
      <c r="L19" s="118">
        <v>4.5895851721094436</v>
      </c>
      <c r="M19" s="118">
        <v>5.1191526919682255</v>
      </c>
      <c r="N19" s="118">
        <v>3.0891438658428947</v>
      </c>
      <c r="O19" s="118">
        <v>18.44660194174757</v>
      </c>
      <c r="P19" s="118">
        <v>100</v>
      </c>
      <c r="Q19" s="118"/>
    </row>
    <row r="20" spans="1:17" s="24" customFormat="1" ht="17.100000000000001" customHeight="1" x14ac:dyDescent="0.2">
      <c r="A20" s="120">
        <v>2007</v>
      </c>
      <c r="B20" s="118">
        <v>35.251798561151091</v>
      </c>
      <c r="C20" s="118">
        <v>2.1582733812949639</v>
      </c>
      <c r="D20" s="118"/>
      <c r="E20" s="118">
        <v>5.755395683453238</v>
      </c>
      <c r="F20" s="118">
        <v>26.618705035971228</v>
      </c>
      <c r="G20" s="118">
        <v>30.215827338129504</v>
      </c>
      <c r="H20" s="24">
        <v>100</v>
      </c>
      <c r="J20" s="118">
        <v>54.755784061696666</v>
      </c>
      <c r="K20" s="118">
        <v>14.738646101113966</v>
      </c>
      <c r="L20" s="118">
        <v>4.5415595544130252</v>
      </c>
      <c r="M20" s="118">
        <v>5.2270779777206515</v>
      </c>
      <c r="N20" s="118">
        <v>3.1705227077977725</v>
      </c>
      <c r="O20" s="118">
        <v>17.56640959725793</v>
      </c>
      <c r="P20" s="24">
        <v>100</v>
      </c>
    </row>
    <row r="21" spans="1:17" s="24" customFormat="1" ht="17.100000000000001" customHeight="1" x14ac:dyDescent="0.2">
      <c r="A21" s="120">
        <v>2008</v>
      </c>
      <c r="B21" s="118">
        <v>39.306358381502889</v>
      </c>
      <c r="C21" s="118">
        <v>2.8901734104046244</v>
      </c>
      <c r="D21" s="118"/>
      <c r="E21" s="118">
        <v>5.7803468208092488</v>
      </c>
      <c r="F21" s="118">
        <v>20.231213872832367</v>
      </c>
      <c r="G21" s="118">
        <v>31.79190751445087</v>
      </c>
      <c r="H21" s="24">
        <v>100</v>
      </c>
      <c r="J21" s="118">
        <v>53.101736972704714</v>
      </c>
      <c r="K21" s="118">
        <v>14.474772539288669</v>
      </c>
      <c r="L21" s="118">
        <v>4.3837882547559968</v>
      </c>
      <c r="M21" s="118">
        <v>5.4590570719602969</v>
      </c>
      <c r="N21" s="118">
        <v>3.4739454094292808</v>
      </c>
      <c r="O21" s="118">
        <v>19.106699751861044</v>
      </c>
      <c r="P21" s="24">
        <v>100</v>
      </c>
    </row>
    <row r="22" spans="1:17" s="24" customFormat="1" ht="17.100000000000001" customHeight="1" x14ac:dyDescent="0.2">
      <c r="A22" s="120">
        <v>2009</v>
      </c>
      <c r="B22" s="118">
        <v>37.804878048780495</v>
      </c>
      <c r="C22" s="118">
        <v>3.6585365853658542</v>
      </c>
      <c r="D22" s="118"/>
      <c r="E22" s="118">
        <v>6.0975609756097571</v>
      </c>
      <c r="F22" s="118">
        <v>20.121951219512198</v>
      </c>
      <c r="G22" s="118">
        <v>32.31707317073171</v>
      </c>
      <c r="H22" s="24">
        <v>100</v>
      </c>
      <c r="J22" s="118">
        <v>50.800336983993269</v>
      </c>
      <c r="K22" s="118">
        <v>15.417017691659648</v>
      </c>
      <c r="L22" s="118">
        <v>4.2965459140690818</v>
      </c>
      <c r="M22" s="118">
        <v>5.5602358887952823</v>
      </c>
      <c r="N22" s="118">
        <v>3.5383319292333617</v>
      </c>
      <c r="O22" s="118">
        <v>20.387531592249371</v>
      </c>
      <c r="P22" s="24">
        <v>100</v>
      </c>
    </row>
    <row r="23" spans="1:17" s="24" customFormat="1" ht="17.100000000000001" customHeight="1" x14ac:dyDescent="0.2">
      <c r="A23" s="120">
        <v>2010</v>
      </c>
      <c r="B23" s="118">
        <v>33.513513513513516</v>
      </c>
      <c r="C23" s="118"/>
      <c r="D23" s="118">
        <v>4.8648648648648649</v>
      </c>
      <c r="E23" s="118">
        <v>9.1891891891891877</v>
      </c>
      <c r="F23" s="118">
        <v>21.081081081081081</v>
      </c>
      <c r="G23" s="118">
        <v>31.351351351351354</v>
      </c>
      <c r="H23" s="24">
        <v>100</v>
      </c>
      <c r="J23" s="118">
        <v>49.770852428964254</v>
      </c>
      <c r="K23" s="118">
        <v>15.123739688359302</v>
      </c>
      <c r="L23" s="118">
        <v>4.399633363886343</v>
      </c>
      <c r="M23" s="118">
        <v>6.1411549037580206</v>
      </c>
      <c r="N23" s="118">
        <v>3.6663611365719522</v>
      </c>
      <c r="O23" s="118">
        <v>20.898258478460129</v>
      </c>
      <c r="P23" s="24">
        <v>100</v>
      </c>
    </row>
    <row r="24" spans="1:17" s="24" customFormat="1" ht="17.100000000000001" customHeight="1" x14ac:dyDescent="0.2">
      <c r="A24" s="120">
        <v>2011</v>
      </c>
      <c r="B24" s="118">
        <v>39.805825242718441</v>
      </c>
      <c r="C24" s="118"/>
      <c r="D24" s="118">
        <v>3.8834951456310676</v>
      </c>
      <c r="E24" s="118">
        <v>8.7378640776699026</v>
      </c>
      <c r="F24" s="118">
        <v>17.475728155339805</v>
      </c>
      <c r="G24" s="118">
        <v>30.097087378640776</v>
      </c>
      <c r="H24" s="24">
        <v>100</v>
      </c>
      <c r="J24" s="118">
        <v>48.876404494382022</v>
      </c>
      <c r="K24" s="118">
        <v>16.011235955056179</v>
      </c>
      <c r="L24" s="118">
        <v>4.4943820224719095</v>
      </c>
      <c r="M24" s="118">
        <v>6.273408239700375</v>
      </c>
      <c r="N24" s="118">
        <v>3.6516853932584263</v>
      </c>
      <c r="O24" s="118">
        <v>20.692883895131082</v>
      </c>
      <c r="P24" s="24">
        <v>100</v>
      </c>
    </row>
    <row r="25" spans="1:17" s="24" customFormat="1" ht="17.100000000000001" customHeight="1" x14ac:dyDescent="0.2">
      <c r="A25" s="120">
        <v>2012</v>
      </c>
      <c r="B25" s="118">
        <v>31.693989071038249</v>
      </c>
      <c r="C25" s="118"/>
      <c r="D25" s="118">
        <v>4.3715846994535523</v>
      </c>
      <c r="E25" s="118">
        <v>9.8360655737704921</v>
      </c>
      <c r="F25" s="118">
        <v>19.672131147540984</v>
      </c>
      <c r="G25" s="118">
        <v>34.42622950819672</v>
      </c>
      <c r="H25" s="24">
        <v>100</v>
      </c>
      <c r="J25" s="118">
        <v>49.026876737720109</v>
      </c>
      <c r="K25" s="118">
        <v>15.569972196478222</v>
      </c>
      <c r="L25" s="118">
        <v>4.1705282669138093</v>
      </c>
      <c r="M25" s="118">
        <v>6.487488415199258</v>
      </c>
      <c r="N25" s="118">
        <v>3.5217794253938832</v>
      </c>
      <c r="O25" s="118">
        <v>21.223354958294717</v>
      </c>
      <c r="P25" s="24">
        <v>100</v>
      </c>
    </row>
    <row r="26" spans="1:17" s="24" customFormat="1" ht="17.100000000000001" customHeight="1" x14ac:dyDescent="0.2">
      <c r="A26" s="120">
        <v>2013</v>
      </c>
      <c r="B26" s="118">
        <v>25.730994152046783</v>
      </c>
      <c r="C26" s="118"/>
      <c r="D26" s="118">
        <v>4.0935672514619874</v>
      </c>
      <c r="E26" s="118">
        <v>11.111111111111109</v>
      </c>
      <c r="F26" s="118">
        <v>23.391812865497073</v>
      </c>
      <c r="G26" s="118">
        <v>35.672514619883032</v>
      </c>
      <c r="H26" s="24">
        <v>100</v>
      </c>
      <c r="J26" s="118">
        <v>47.981651376146793</v>
      </c>
      <c r="K26" s="118">
        <v>16.972477064220186</v>
      </c>
      <c r="L26" s="118">
        <v>3.761467889908257</v>
      </c>
      <c r="M26" s="118">
        <v>6.9724770642201843</v>
      </c>
      <c r="N26" s="118">
        <v>3.3944954128440377</v>
      </c>
      <c r="O26" s="118">
        <v>20.917431192660555</v>
      </c>
      <c r="P26" s="24">
        <v>100</v>
      </c>
    </row>
    <row r="27" spans="1:17" s="24" customFormat="1" ht="17.100000000000001" customHeight="1" x14ac:dyDescent="0.2">
      <c r="A27" s="120">
        <v>2014</v>
      </c>
      <c r="B27" s="118">
        <v>23.89937106918239</v>
      </c>
      <c r="C27" s="118"/>
      <c r="D27" s="118">
        <v>4.4025157232704411</v>
      </c>
      <c r="E27" s="118">
        <v>10.062893081761008</v>
      </c>
      <c r="F27" s="118">
        <v>22.641509433962266</v>
      </c>
      <c r="G27" s="118">
        <v>38.9937106918239</v>
      </c>
      <c r="H27" s="24">
        <v>100</v>
      </c>
      <c r="J27" s="118">
        <v>47.540983606557376</v>
      </c>
      <c r="K27" s="118">
        <v>18.214936247723131</v>
      </c>
      <c r="L27" s="118">
        <v>3.3697632058287796</v>
      </c>
      <c r="M27" s="118">
        <v>7.2859744990892521</v>
      </c>
      <c r="N27" s="118">
        <v>3.3697632058287796</v>
      </c>
      <c r="O27" s="118">
        <v>20.218579234972676</v>
      </c>
      <c r="P27" s="24">
        <v>100</v>
      </c>
    </row>
    <row r="28" spans="1:17" s="24" customFormat="1" ht="17.100000000000001" customHeight="1" x14ac:dyDescent="0.2">
      <c r="A28" s="120">
        <v>2015</v>
      </c>
      <c r="B28" s="118">
        <v>18.840579710144929</v>
      </c>
      <c r="C28" s="118"/>
      <c r="D28" s="118">
        <v>4.3478260869565215</v>
      </c>
      <c r="E28" s="118">
        <v>6.5217391304347823</v>
      </c>
      <c r="F28" s="118">
        <v>28.260869565217391</v>
      </c>
      <c r="G28" s="118">
        <v>42.028985507246375</v>
      </c>
      <c r="H28" s="24">
        <v>100</v>
      </c>
      <c r="J28" s="118">
        <v>49.999999999999993</v>
      </c>
      <c r="K28" s="118">
        <v>18.118466898954701</v>
      </c>
      <c r="L28" s="118">
        <v>3.0487804878048776</v>
      </c>
      <c r="M28" s="118">
        <v>7.1428571428571415</v>
      </c>
      <c r="N28" s="118">
        <v>3.0487804878048776</v>
      </c>
      <c r="O28" s="118">
        <v>18.641114982578394</v>
      </c>
      <c r="P28" s="24">
        <v>100</v>
      </c>
    </row>
    <row r="29" spans="1:17" s="24" customFormat="1" ht="17.100000000000001" customHeight="1" x14ac:dyDescent="0.2">
      <c r="A29" s="120">
        <v>2016</v>
      </c>
      <c r="B29" s="118">
        <v>17</v>
      </c>
      <c r="C29" s="118"/>
      <c r="D29" s="118">
        <v>3</v>
      </c>
      <c r="E29" s="118">
        <v>7</v>
      </c>
      <c r="F29" s="118">
        <v>35</v>
      </c>
      <c r="G29" s="118">
        <v>38</v>
      </c>
      <c r="H29" s="24">
        <v>100</v>
      </c>
      <c r="J29" s="118">
        <v>49.8</v>
      </c>
      <c r="K29" s="118">
        <v>17.899999999999999</v>
      </c>
      <c r="L29" s="118">
        <v>3.1</v>
      </c>
      <c r="M29" s="118">
        <v>6.7</v>
      </c>
      <c r="N29" s="118">
        <v>3.6</v>
      </c>
      <c r="O29" s="118">
        <v>18.899999999999999</v>
      </c>
      <c r="P29" s="24">
        <v>100</v>
      </c>
    </row>
    <row r="30" spans="1:17" s="24" customFormat="1" ht="17.100000000000001" customHeight="1" x14ac:dyDescent="0.2">
      <c r="A30" s="120">
        <v>2017</v>
      </c>
      <c r="B30" s="118">
        <v>15</v>
      </c>
      <c r="C30" s="118"/>
      <c r="D30" s="118">
        <v>3</v>
      </c>
      <c r="E30" s="118">
        <v>5</v>
      </c>
      <c r="F30" s="118">
        <v>41</v>
      </c>
      <c r="G30" s="118">
        <v>36</v>
      </c>
      <c r="H30" s="24">
        <v>100</v>
      </c>
      <c r="J30" s="118">
        <v>51</v>
      </c>
      <c r="K30" s="118">
        <v>16</v>
      </c>
      <c r="L30" s="118">
        <v>3</v>
      </c>
      <c r="M30" s="118">
        <v>6</v>
      </c>
      <c r="N30" s="118">
        <v>4</v>
      </c>
      <c r="O30" s="118">
        <v>20</v>
      </c>
      <c r="P30" s="24">
        <v>100</v>
      </c>
    </row>
    <row r="31" spans="1:17" s="24" customFormat="1" ht="17.100000000000001" customHeight="1" x14ac:dyDescent="0.2">
      <c r="A31" s="120">
        <v>2018</v>
      </c>
      <c r="B31" s="118">
        <v>12.701918758735378</v>
      </c>
      <c r="C31" s="118"/>
      <c r="D31" s="118">
        <v>0.48922339491241257</v>
      </c>
      <c r="E31" s="118">
        <v>5.5208263427515387</v>
      </c>
      <c r="F31" s="118">
        <v>39.768450399331421</v>
      </c>
      <c r="G31" s="118">
        <v>41.519581104269257</v>
      </c>
      <c r="H31" s="24">
        <v>100</v>
      </c>
      <c r="J31" s="118">
        <v>51.219367165122733</v>
      </c>
      <c r="K31" s="118">
        <v>15.708428614150808</v>
      </c>
      <c r="L31" s="118">
        <v>3.4672214611423535</v>
      </c>
      <c r="M31" s="118">
        <v>5.8192942481532697</v>
      </c>
      <c r="N31" s="118">
        <v>3.6024769640586651</v>
      </c>
      <c r="O31" s="118">
        <v>20.183211547372181</v>
      </c>
      <c r="P31" s="24">
        <v>100</v>
      </c>
    </row>
    <row r="32" spans="1:17" s="24" customFormat="1" ht="17.100000000000001" customHeight="1" x14ac:dyDescent="0.2">
      <c r="A32" s="120">
        <v>2019</v>
      </c>
      <c r="B32" s="118">
        <v>12</v>
      </c>
      <c r="C32" s="118"/>
      <c r="D32" s="118">
        <v>2.2000000000000002</v>
      </c>
      <c r="E32" s="118">
        <v>5</v>
      </c>
      <c r="F32" s="118">
        <v>47</v>
      </c>
      <c r="G32" s="118">
        <v>33.799999999999997</v>
      </c>
      <c r="H32" s="24">
        <v>100</v>
      </c>
      <c r="J32" s="118">
        <v>55</v>
      </c>
      <c r="K32" s="118">
        <v>14</v>
      </c>
      <c r="L32" s="118">
        <v>4</v>
      </c>
      <c r="M32" s="118">
        <v>5</v>
      </c>
      <c r="N32" s="118">
        <v>4</v>
      </c>
      <c r="O32" s="118">
        <v>18</v>
      </c>
      <c r="P32" s="24">
        <v>100</v>
      </c>
    </row>
    <row r="33" spans="1:16" s="24" customFormat="1" ht="17.100000000000001" customHeight="1" x14ac:dyDescent="0.2">
      <c r="A33" s="120">
        <v>2020</v>
      </c>
      <c r="B33" s="118">
        <v>14</v>
      </c>
      <c r="C33" s="118"/>
      <c r="D33" s="118">
        <v>1</v>
      </c>
      <c r="E33" s="118">
        <v>4</v>
      </c>
      <c r="F33" s="118">
        <v>51</v>
      </c>
      <c r="G33" s="118">
        <v>30</v>
      </c>
      <c r="H33" s="24">
        <v>100</v>
      </c>
      <c r="J33" s="118">
        <v>53</v>
      </c>
      <c r="K33" s="118">
        <v>9</v>
      </c>
      <c r="L33" s="118">
        <v>4</v>
      </c>
      <c r="M33" s="118">
        <v>5</v>
      </c>
      <c r="N33" s="118">
        <v>4</v>
      </c>
      <c r="O33" s="118">
        <v>25</v>
      </c>
      <c r="P33" s="24">
        <v>100</v>
      </c>
    </row>
    <row r="34" spans="1:16" s="24" customFormat="1" ht="17.100000000000001" customHeight="1" x14ac:dyDescent="0.2">
      <c r="A34" s="120">
        <v>2021</v>
      </c>
      <c r="B34" s="118">
        <v>15</v>
      </c>
      <c r="C34" s="118"/>
      <c r="D34" s="118">
        <v>1</v>
      </c>
      <c r="E34" s="118">
        <v>3</v>
      </c>
      <c r="F34" s="118">
        <v>54</v>
      </c>
      <c r="G34" s="118">
        <v>27</v>
      </c>
      <c r="H34" s="24">
        <v>100</v>
      </c>
      <c r="J34" s="118">
        <v>55</v>
      </c>
      <c r="K34" s="118">
        <v>13</v>
      </c>
      <c r="L34" s="118">
        <v>3</v>
      </c>
      <c r="M34" s="118">
        <v>6</v>
      </c>
      <c r="N34" s="118">
        <v>3</v>
      </c>
      <c r="O34" s="118">
        <v>20</v>
      </c>
      <c r="P34" s="24">
        <v>100</v>
      </c>
    </row>
    <row r="35" spans="1:16" s="24" customFormat="1" ht="17.100000000000001" customHeight="1" x14ac:dyDescent="0.2">
      <c r="A35" s="120">
        <v>2022</v>
      </c>
      <c r="B35" s="118">
        <v>14</v>
      </c>
      <c r="C35" s="118"/>
      <c r="D35" s="118">
        <v>1</v>
      </c>
      <c r="E35" s="118">
        <v>3</v>
      </c>
      <c r="F35" s="118">
        <v>42</v>
      </c>
      <c r="G35" s="118">
        <v>40</v>
      </c>
      <c r="H35" s="24">
        <v>100</v>
      </c>
      <c r="J35" s="118">
        <v>55</v>
      </c>
      <c r="K35" s="118">
        <v>13</v>
      </c>
      <c r="L35" s="118">
        <v>3</v>
      </c>
      <c r="M35" s="118">
        <v>6</v>
      </c>
      <c r="N35" s="118">
        <v>3</v>
      </c>
      <c r="O35" s="118">
        <v>20</v>
      </c>
      <c r="P35" s="24">
        <v>100</v>
      </c>
    </row>
    <row r="36" spans="1:16" s="24" customFormat="1" ht="17.100000000000001" customHeight="1" x14ac:dyDescent="0.2">
      <c r="A36" s="120">
        <v>2023</v>
      </c>
      <c r="B36" s="118">
        <v>17</v>
      </c>
      <c r="C36" s="118"/>
      <c r="D36" s="118">
        <v>1</v>
      </c>
      <c r="E36" s="118">
        <v>3</v>
      </c>
      <c r="F36" s="118">
        <v>39</v>
      </c>
      <c r="G36" s="118">
        <v>40</v>
      </c>
      <c r="H36" s="24">
        <v>100</v>
      </c>
      <c r="J36" s="118">
        <v>56</v>
      </c>
      <c r="K36" s="118">
        <v>11.3</v>
      </c>
      <c r="L36" s="118">
        <v>3</v>
      </c>
      <c r="M36" s="118">
        <v>5.6</v>
      </c>
      <c r="N36" s="118">
        <v>3</v>
      </c>
      <c r="O36" s="118">
        <v>21.1</v>
      </c>
      <c r="P36" s="24">
        <v>100</v>
      </c>
    </row>
    <row r="37" spans="1:16" s="24" customFormat="1" ht="17.100000000000001" customHeight="1" x14ac:dyDescent="0.2">
      <c r="A37" s="120">
        <v>2024</v>
      </c>
      <c r="B37" s="118">
        <v>16</v>
      </c>
      <c r="C37" s="118"/>
      <c r="D37" s="118">
        <v>1</v>
      </c>
      <c r="E37" s="118">
        <v>3</v>
      </c>
      <c r="F37" s="118">
        <v>35</v>
      </c>
      <c r="G37" s="118">
        <v>45</v>
      </c>
      <c r="H37" s="24">
        <v>100</v>
      </c>
      <c r="J37" s="118">
        <v>59</v>
      </c>
      <c r="K37" s="118">
        <v>10</v>
      </c>
      <c r="L37" s="118">
        <v>2</v>
      </c>
      <c r="M37" s="118">
        <v>5</v>
      </c>
      <c r="N37" s="118">
        <v>3</v>
      </c>
      <c r="O37" s="118">
        <v>21</v>
      </c>
      <c r="P37" s="24">
        <v>100</v>
      </c>
    </row>
    <row r="38" spans="1:16" s="24" customFormat="1" ht="17.100000000000001" customHeight="1" thickBot="1" x14ac:dyDescent="0.25">
      <c r="A38" s="26"/>
      <c r="B38" s="26"/>
      <c r="C38" s="26"/>
      <c r="D38" s="26"/>
      <c r="E38" s="26"/>
      <c r="F38" s="26"/>
      <c r="G38" s="290"/>
      <c r="H38" s="60"/>
      <c r="I38" s="26"/>
      <c r="J38" s="26"/>
      <c r="K38" s="26"/>
      <c r="L38" s="26"/>
      <c r="M38" s="26"/>
      <c r="N38" s="26"/>
      <c r="O38" s="290"/>
      <c r="P38" s="26"/>
    </row>
    <row r="39" spans="1:16" s="24" customFormat="1" ht="17.100000000000001" customHeight="1" x14ac:dyDescent="0.2">
      <c r="J39" s="118"/>
      <c r="K39" s="118"/>
      <c r="L39" s="118"/>
      <c r="M39" s="118"/>
      <c r="N39" s="118"/>
      <c r="O39" s="118"/>
    </row>
    <row r="40" spans="1:16" s="24" customFormat="1" ht="15" x14ac:dyDescent="0.2"/>
    <row r="41" spans="1:16" s="24" customFormat="1" ht="15" x14ac:dyDescent="0.2"/>
    <row r="42" spans="1:16" s="24" customFormat="1" ht="15" x14ac:dyDescent="0.2"/>
  </sheetData>
  <printOptions horizontalCentered="1" verticalCentered="1"/>
  <pageMargins left="0.5" right="0.5" top="0.5" bottom="0.5" header="0.3" footer="0.3"/>
  <pageSetup scale="53" fitToWidth="0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89B68A-90F5-4EED-9E0F-3297F863BA2A}">
  <dimension ref="A1:Z24"/>
  <sheetViews>
    <sheetView view="pageBreakPreview" zoomScale="80" zoomScaleNormal="80" zoomScaleSheetLayoutView="80" workbookViewId="0">
      <selection activeCell="C10" sqref="C10:Z16"/>
    </sheetView>
  </sheetViews>
  <sheetFormatPr defaultColWidth="16.28515625" defaultRowHeight="15" x14ac:dyDescent="0.2"/>
  <cols>
    <col min="1" max="1" width="2.42578125" style="24" customWidth="1"/>
    <col min="2" max="2" width="37.5703125" style="24" customWidth="1"/>
    <col min="3" max="26" width="8.85546875" style="24" customWidth="1"/>
    <col min="27" max="255" width="16.28515625" style="24"/>
    <col min="256" max="256" width="2.42578125" style="24" customWidth="1"/>
    <col min="257" max="257" width="39.140625" style="24" customWidth="1"/>
    <col min="258" max="260" width="8" style="24" customWidth="1"/>
    <col min="261" max="266" width="8.140625" style="24" customWidth="1"/>
    <col min="267" max="267" width="8.7109375" style="24" customWidth="1"/>
    <col min="268" max="278" width="8.140625" style="24" customWidth="1"/>
    <col min="279" max="279" width="40.28515625" style="24" bestFit="1" customWidth="1"/>
    <col min="280" max="511" width="16.28515625" style="24"/>
    <col min="512" max="512" width="2.42578125" style="24" customWidth="1"/>
    <col min="513" max="513" width="39.140625" style="24" customWidth="1"/>
    <col min="514" max="516" width="8" style="24" customWidth="1"/>
    <col min="517" max="522" width="8.140625" style="24" customWidth="1"/>
    <col min="523" max="523" width="8.7109375" style="24" customWidth="1"/>
    <col min="524" max="534" width="8.140625" style="24" customWidth="1"/>
    <col min="535" max="535" width="40.28515625" style="24" bestFit="1" customWidth="1"/>
    <col min="536" max="767" width="16.28515625" style="24"/>
    <col min="768" max="768" width="2.42578125" style="24" customWidth="1"/>
    <col min="769" max="769" width="39.140625" style="24" customWidth="1"/>
    <col min="770" max="772" width="8" style="24" customWidth="1"/>
    <col min="773" max="778" width="8.140625" style="24" customWidth="1"/>
    <col min="779" max="779" width="8.7109375" style="24" customWidth="1"/>
    <col min="780" max="790" width="8.140625" style="24" customWidth="1"/>
    <col min="791" max="791" width="40.28515625" style="24" bestFit="1" customWidth="1"/>
    <col min="792" max="1023" width="16.28515625" style="24"/>
    <col min="1024" max="1024" width="2.42578125" style="24" customWidth="1"/>
    <col min="1025" max="1025" width="39.140625" style="24" customWidth="1"/>
    <col min="1026" max="1028" width="8" style="24" customWidth="1"/>
    <col min="1029" max="1034" width="8.140625" style="24" customWidth="1"/>
    <col min="1035" max="1035" width="8.7109375" style="24" customWidth="1"/>
    <col min="1036" max="1046" width="8.140625" style="24" customWidth="1"/>
    <col min="1047" max="1047" width="40.28515625" style="24" bestFit="1" customWidth="1"/>
    <col min="1048" max="1279" width="16.28515625" style="24"/>
    <col min="1280" max="1280" width="2.42578125" style="24" customWidth="1"/>
    <col min="1281" max="1281" width="39.140625" style="24" customWidth="1"/>
    <col min="1282" max="1284" width="8" style="24" customWidth="1"/>
    <col min="1285" max="1290" width="8.140625" style="24" customWidth="1"/>
    <col min="1291" max="1291" width="8.7109375" style="24" customWidth="1"/>
    <col min="1292" max="1302" width="8.140625" style="24" customWidth="1"/>
    <col min="1303" max="1303" width="40.28515625" style="24" bestFit="1" customWidth="1"/>
    <col min="1304" max="1535" width="16.28515625" style="24"/>
    <col min="1536" max="1536" width="2.42578125" style="24" customWidth="1"/>
    <col min="1537" max="1537" width="39.140625" style="24" customWidth="1"/>
    <col min="1538" max="1540" width="8" style="24" customWidth="1"/>
    <col min="1541" max="1546" width="8.140625" style="24" customWidth="1"/>
    <col min="1547" max="1547" width="8.7109375" style="24" customWidth="1"/>
    <col min="1548" max="1558" width="8.140625" style="24" customWidth="1"/>
    <col min="1559" max="1559" width="40.28515625" style="24" bestFit="1" customWidth="1"/>
    <col min="1560" max="1791" width="16.28515625" style="24"/>
    <col min="1792" max="1792" width="2.42578125" style="24" customWidth="1"/>
    <col min="1793" max="1793" width="39.140625" style="24" customWidth="1"/>
    <col min="1794" max="1796" width="8" style="24" customWidth="1"/>
    <col min="1797" max="1802" width="8.140625" style="24" customWidth="1"/>
    <col min="1803" max="1803" width="8.7109375" style="24" customWidth="1"/>
    <col min="1804" max="1814" width="8.140625" style="24" customWidth="1"/>
    <col min="1815" max="1815" width="40.28515625" style="24" bestFit="1" customWidth="1"/>
    <col min="1816" max="2047" width="16.28515625" style="24"/>
    <col min="2048" max="2048" width="2.42578125" style="24" customWidth="1"/>
    <col min="2049" max="2049" width="39.140625" style="24" customWidth="1"/>
    <col min="2050" max="2052" width="8" style="24" customWidth="1"/>
    <col min="2053" max="2058" width="8.140625" style="24" customWidth="1"/>
    <col min="2059" max="2059" width="8.7109375" style="24" customWidth="1"/>
    <col min="2060" max="2070" width="8.140625" style="24" customWidth="1"/>
    <col min="2071" max="2071" width="40.28515625" style="24" bestFit="1" customWidth="1"/>
    <col min="2072" max="2303" width="16.28515625" style="24"/>
    <col min="2304" max="2304" width="2.42578125" style="24" customWidth="1"/>
    <col min="2305" max="2305" width="39.140625" style="24" customWidth="1"/>
    <col min="2306" max="2308" width="8" style="24" customWidth="1"/>
    <col min="2309" max="2314" width="8.140625" style="24" customWidth="1"/>
    <col min="2315" max="2315" width="8.7109375" style="24" customWidth="1"/>
    <col min="2316" max="2326" width="8.140625" style="24" customWidth="1"/>
    <col min="2327" max="2327" width="40.28515625" style="24" bestFit="1" customWidth="1"/>
    <col min="2328" max="2559" width="16.28515625" style="24"/>
    <col min="2560" max="2560" width="2.42578125" style="24" customWidth="1"/>
    <col min="2561" max="2561" width="39.140625" style="24" customWidth="1"/>
    <col min="2562" max="2564" width="8" style="24" customWidth="1"/>
    <col min="2565" max="2570" width="8.140625" style="24" customWidth="1"/>
    <col min="2571" max="2571" width="8.7109375" style="24" customWidth="1"/>
    <col min="2572" max="2582" width="8.140625" style="24" customWidth="1"/>
    <col min="2583" max="2583" width="40.28515625" style="24" bestFit="1" customWidth="1"/>
    <col min="2584" max="2815" width="16.28515625" style="24"/>
    <col min="2816" max="2816" width="2.42578125" style="24" customWidth="1"/>
    <col min="2817" max="2817" width="39.140625" style="24" customWidth="1"/>
    <col min="2818" max="2820" width="8" style="24" customWidth="1"/>
    <col min="2821" max="2826" width="8.140625" style="24" customWidth="1"/>
    <col min="2827" max="2827" width="8.7109375" style="24" customWidth="1"/>
    <col min="2828" max="2838" width="8.140625" style="24" customWidth="1"/>
    <col min="2839" max="2839" width="40.28515625" style="24" bestFit="1" customWidth="1"/>
    <col min="2840" max="3071" width="16.28515625" style="24"/>
    <col min="3072" max="3072" width="2.42578125" style="24" customWidth="1"/>
    <col min="3073" max="3073" width="39.140625" style="24" customWidth="1"/>
    <col min="3074" max="3076" width="8" style="24" customWidth="1"/>
    <col min="3077" max="3082" width="8.140625" style="24" customWidth="1"/>
    <col min="3083" max="3083" width="8.7109375" style="24" customWidth="1"/>
    <col min="3084" max="3094" width="8.140625" style="24" customWidth="1"/>
    <col min="3095" max="3095" width="40.28515625" style="24" bestFit="1" customWidth="1"/>
    <col min="3096" max="3327" width="16.28515625" style="24"/>
    <col min="3328" max="3328" width="2.42578125" style="24" customWidth="1"/>
    <col min="3329" max="3329" width="39.140625" style="24" customWidth="1"/>
    <col min="3330" max="3332" width="8" style="24" customWidth="1"/>
    <col min="3333" max="3338" width="8.140625" style="24" customWidth="1"/>
    <col min="3339" max="3339" width="8.7109375" style="24" customWidth="1"/>
    <col min="3340" max="3350" width="8.140625" style="24" customWidth="1"/>
    <col min="3351" max="3351" width="40.28515625" style="24" bestFit="1" customWidth="1"/>
    <col min="3352" max="3583" width="16.28515625" style="24"/>
    <col min="3584" max="3584" width="2.42578125" style="24" customWidth="1"/>
    <col min="3585" max="3585" width="39.140625" style="24" customWidth="1"/>
    <col min="3586" max="3588" width="8" style="24" customWidth="1"/>
    <col min="3589" max="3594" width="8.140625" style="24" customWidth="1"/>
    <col min="3595" max="3595" width="8.7109375" style="24" customWidth="1"/>
    <col min="3596" max="3606" width="8.140625" style="24" customWidth="1"/>
    <col min="3607" max="3607" width="40.28515625" style="24" bestFit="1" customWidth="1"/>
    <col min="3608" max="3839" width="16.28515625" style="24"/>
    <col min="3840" max="3840" width="2.42578125" style="24" customWidth="1"/>
    <col min="3841" max="3841" width="39.140625" style="24" customWidth="1"/>
    <col min="3842" max="3844" width="8" style="24" customWidth="1"/>
    <col min="3845" max="3850" width="8.140625" style="24" customWidth="1"/>
    <col min="3851" max="3851" width="8.7109375" style="24" customWidth="1"/>
    <col min="3852" max="3862" width="8.140625" style="24" customWidth="1"/>
    <col min="3863" max="3863" width="40.28515625" style="24" bestFit="1" customWidth="1"/>
    <col min="3864" max="4095" width="16.28515625" style="24"/>
    <col min="4096" max="4096" width="2.42578125" style="24" customWidth="1"/>
    <col min="4097" max="4097" width="39.140625" style="24" customWidth="1"/>
    <col min="4098" max="4100" width="8" style="24" customWidth="1"/>
    <col min="4101" max="4106" width="8.140625" style="24" customWidth="1"/>
    <col min="4107" max="4107" width="8.7109375" style="24" customWidth="1"/>
    <col min="4108" max="4118" width="8.140625" style="24" customWidth="1"/>
    <col min="4119" max="4119" width="40.28515625" style="24" bestFit="1" customWidth="1"/>
    <col min="4120" max="4351" width="16.28515625" style="24"/>
    <col min="4352" max="4352" width="2.42578125" style="24" customWidth="1"/>
    <col min="4353" max="4353" width="39.140625" style="24" customWidth="1"/>
    <col min="4354" max="4356" width="8" style="24" customWidth="1"/>
    <col min="4357" max="4362" width="8.140625" style="24" customWidth="1"/>
    <col min="4363" max="4363" width="8.7109375" style="24" customWidth="1"/>
    <col min="4364" max="4374" width="8.140625" style="24" customWidth="1"/>
    <col min="4375" max="4375" width="40.28515625" style="24" bestFit="1" customWidth="1"/>
    <col min="4376" max="4607" width="16.28515625" style="24"/>
    <col min="4608" max="4608" width="2.42578125" style="24" customWidth="1"/>
    <col min="4609" max="4609" width="39.140625" style="24" customWidth="1"/>
    <col min="4610" max="4612" width="8" style="24" customWidth="1"/>
    <col min="4613" max="4618" width="8.140625" style="24" customWidth="1"/>
    <col min="4619" max="4619" width="8.7109375" style="24" customWidth="1"/>
    <col min="4620" max="4630" width="8.140625" style="24" customWidth="1"/>
    <col min="4631" max="4631" width="40.28515625" style="24" bestFit="1" customWidth="1"/>
    <col min="4632" max="4863" width="16.28515625" style="24"/>
    <col min="4864" max="4864" width="2.42578125" style="24" customWidth="1"/>
    <col min="4865" max="4865" width="39.140625" style="24" customWidth="1"/>
    <col min="4866" max="4868" width="8" style="24" customWidth="1"/>
    <col min="4869" max="4874" width="8.140625" style="24" customWidth="1"/>
    <col min="4875" max="4875" width="8.7109375" style="24" customWidth="1"/>
    <col min="4876" max="4886" width="8.140625" style="24" customWidth="1"/>
    <col min="4887" max="4887" width="40.28515625" style="24" bestFit="1" customWidth="1"/>
    <col min="4888" max="5119" width="16.28515625" style="24"/>
    <col min="5120" max="5120" width="2.42578125" style="24" customWidth="1"/>
    <col min="5121" max="5121" width="39.140625" style="24" customWidth="1"/>
    <col min="5122" max="5124" width="8" style="24" customWidth="1"/>
    <col min="5125" max="5130" width="8.140625" style="24" customWidth="1"/>
    <col min="5131" max="5131" width="8.7109375" style="24" customWidth="1"/>
    <col min="5132" max="5142" width="8.140625" style="24" customWidth="1"/>
    <col min="5143" max="5143" width="40.28515625" style="24" bestFit="1" customWidth="1"/>
    <col min="5144" max="5375" width="16.28515625" style="24"/>
    <col min="5376" max="5376" width="2.42578125" style="24" customWidth="1"/>
    <col min="5377" max="5377" width="39.140625" style="24" customWidth="1"/>
    <col min="5378" max="5380" width="8" style="24" customWidth="1"/>
    <col min="5381" max="5386" width="8.140625" style="24" customWidth="1"/>
    <col min="5387" max="5387" width="8.7109375" style="24" customWidth="1"/>
    <col min="5388" max="5398" width="8.140625" style="24" customWidth="1"/>
    <col min="5399" max="5399" width="40.28515625" style="24" bestFit="1" customWidth="1"/>
    <col min="5400" max="5631" width="16.28515625" style="24"/>
    <col min="5632" max="5632" width="2.42578125" style="24" customWidth="1"/>
    <col min="5633" max="5633" width="39.140625" style="24" customWidth="1"/>
    <col min="5634" max="5636" width="8" style="24" customWidth="1"/>
    <col min="5637" max="5642" width="8.140625" style="24" customWidth="1"/>
    <col min="5643" max="5643" width="8.7109375" style="24" customWidth="1"/>
    <col min="5644" max="5654" width="8.140625" style="24" customWidth="1"/>
    <col min="5655" max="5655" width="40.28515625" style="24" bestFit="1" customWidth="1"/>
    <col min="5656" max="5887" width="16.28515625" style="24"/>
    <col min="5888" max="5888" width="2.42578125" style="24" customWidth="1"/>
    <col min="5889" max="5889" width="39.140625" style="24" customWidth="1"/>
    <col min="5890" max="5892" width="8" style="24" customWidth="1"/>
    <col min="5893" max="5898" width="8.140625" style="24" customWidth="1"/>
    <col min="5899" max="5899" width="8.7109375" style="24" customWidth="1"/>
    <col min="5900" max="5910" width="8.140625" style="24" customWidth="1"/>
    <col min="5911" max="5911" width="40.28515625" style="24" bestFit="1" customWidth="1"/>
    <col min="5912" max="6143" width="16.28515625" style="24"/>
    <col min="6144" max="6144" width="2.42578125" style="24" customWidth="1"/>
    <col min="6145" max="6145" width="39.140625" style="24" customWidth="1"/>
    <col min="6146" max="6148" width="8" style="24" customWidth="1"/>
    <col min="6149" max="6154" width="8.140625" style="24" customWidth="1"/>
    <col min="6155" max="6155" width="8.7109375" style="24" customWidth="1"/>
    <col min="6156" max="6166" width="8.140625" style="24" customWidth="1"/>
    <col min="6167" max="6167" width="40.28515625" style="24" bestFit="1" customWidth="1"/>
    <col min="6168" max="6399" width="16.28515625" style="24"/>
    <col min="6400" max="6400" width="2.42578125" style="24" customWidth="1"/>
    <col min="6401" max="6401" width="39.140625" style="24" customWidth="1"/>
    <col min="6402" max="6404" width="8" style="24" customWidth="1"/>
    <col min="6405" max="6410" width="8.140625" style="24" customWidth="1"/>
    <col min="6411" max="6411" width="8.7109375" style="24" customWidth="1"/>
    <col min="6412" max="6422" width="8.140625" style="24" customWidth="1"/>
    <col min="6423" max="6423" width="40.28515625" style="24" bestFit="1" customWidth="1"/>
    <col min="6424" max="6655" width="16.28515625" style="24"/>
    <col min="6656" max="6656" width="2.42578125" style="24" customWidth="1"/>
    <col min="6657" max="6657" width="39.140625" style="24" customWidth="1"/>
    <col min="6658" max="6660" width="8" style="24" customWidth="1"/>
    <col min="6661" max="6666" width="8.140625" style="24" customWidth="1"/>
    <col min="6667" max="6667" width="8.7109375" style="24" customWidth="1"/>
    <col min="6668" max="6678" width="8.140625" style="24" customWidth="1"/>
    <col min="6679" max="6679" width="40.28515625" style="24" bestFit="1" customWidth="1"/>
    <col min="6680" max="6911" width="16.28515625" style="24"/>
    <col min="6912" max="6912" width="2.42578125" style="24" customWidth="1"/>
    <col min="6913" max="6913" width="39.140625" style="24" customWidth="1"/>
    <col min="6914" max="6916" width="8" style="24" customWidth="1"/>
    <col min="6917" max="6922" width="8.140625" style="24" customWidth="1"/>
    <col min="6923" max="6923" width="8.7109375" style="24" customWidth="1"/>
    <col min="6924" max="6934" width="8.140625" style="24" customWidth="1"/>
    <col min="6935" max="6935" width="40.28515625" style="24" bestFit="1" customWidth="1"/>
    <col min="6936" max="7167" width="16.28515625" style="24"/>
    <col min="7168" max="7168" width="2.42578125" style="24" customWidth="1"/>
    <col min="7169" max="7169" width="39.140625" style="24" customWidth="1"/>
    <col min="7170" max="7172" width="8" style="24" customWidth="1"/>
    <col min="7173" max="7178" width="8.140625" style="24" customWidth="1"/>
    <col min="7179" max="7179" width="8.7109375" style="24" customWidth="1"/>
    <col min="7180" max="7190" width="8.140625" style="24" customWidth="1"/>
    <col min="7191" max="7191" width="40.28515625" style="24" bestFit="1" customWidth="1"/>
    <col min="7192" max="7423" width="16.28515625" style="24"/>
    <col min="7424" max="7424" width="2.42578125" style="24" customWidth="1"/>
    <col min="7425" max="7425" width="39.140625" style="24" customWidth="1"/>
    <col min="7426" max="7428" width="8" style="24" customWidth="1"/>
    <col min="7429" max="7434" width="8.140625" style="24" customWidth="1"/>
    <col min="7435" max="7435" width="8.7109375" style="24" customWidth="1"/>
    <col min="7436" max="7446" width="8.140625" style="24" customWidth="1"/>
    <col min="7447" max="7447" width="40.28515625" style="24" bestFit="1" customWidth="1"/>
    <col min="7448" max="7679" width="16.28515625" style="24"/>
    <col min="7680" max="7680" width="2.42578125" style="24" customWidth="1"/>
    <col min="7681" max="7681" width="39.140625" style="24" customWidth="1"/>
    <col min="7682" max="7684" width="8" style="24" customWidth="1"/>
    <col min="7685" max="7690" width="8.140625" style="24" customWidth="1"/>
    <col min="7691" max="7691" width="8.7109375" style="24" customWidth="1"/>
    <col min="7692" max="7702" width="8.140625" style="24" customWidth="1"/>
    <col min="7703" max="7703" width="40.28515625" style="24" bestFit="1" customWidth="1"/>
    <col min="7704" max="7935" width="16.28515625" style="24"/>
    <col min="7936" max="7936" width="2.42578125" style="24" customWidth="1"/>
    <col min="7937" max="7937" width="39.140625" style="24" customWidth="1"/>
    <col min="7938" max="7940" width="8" style="24" customWidth="1"/>
    <col min="7941" max="7946" width="8.140625" style="24" customWidth="1"/>
    <col min="7947" max="7947" width="8.7109375" style="24" customWidth="1"/>
    <col min="7948" max="7958" width="8.140625" style="24" customWidth="1"/>
    <col min="7959" max="7959" width="40.28515625" style="24" bestFit="1" customWidth="1"/>
    <col min="7960" max="8191" width="16.28515625" style="24"/>
    <col min="8192" max="8192" width="2.42578125" style="24" customWidth="1"/>
    <col min="8193" max="8193" width="39.140625" style="24" customWidth="1"/>
    <col min="8194" max="8196" width="8" style="24" customWidth="1"/>
    <col min="8197" max="8202" width="8.140625" style="24" customWidth="1"/>
    <col min="8203" max="8203" width="8.7109375" style="24" customWidth="1"/>
    <col min="8204" max="8214" width="8.140625" style="24" customWidth="1"/>
    <col min="8215" max="8215" width="40.28515625" style="24" bestFit="1" customWidth="1"/>
    <col min="8216" max="8447" width="16.28515625" style="24"/>
    <col min="8448" max="8448" width="2.42578125" style="24" customWidth="1"/>
    <col min="8449" max="8449" width="39.140625" style="24" customWidth="1"/>
    <col min="8450" max="8452" width="8" style="24" customWidth="1"/>
    <col min="8453" max="8458" width="8.140625" style="24" customWidth="1"/>
    <col min="8459" max="8459" width="8.7109375" style="24" customWidth="1"/>
    <col min="8460" max="8470" width="8.140625" style="24" customWidth="1"/>
    <col min="8471" max="8471" width="40.28515625" style="24" bestFit="1" customWidth="1"/>
    <col min="8472" max="8703" width="16.28515625" style="24"/>
    <col min="8704" max="8704" width="2.42578125" style="24" customWidth="1"/>
    <col min="8705" max="8705" width="39.140625" style="24" customWidth="1"/>
    <col min="8706" max="8708" width="8" style="24" customWidth="1"/>
    <col min="8709" max="8714" width="8.140625" style="24" customWidth="1"/>
    <col min="8715" max="8715" width="8.7109375" style="24" customWidth="1"/>
    <col min="8716" max="8726" width="8.140625" style="24" customWidth="1"/>
    <col min="8727" max="8727" width="40.28515625" style="24" bestFit="1" customWidth="1"/>
    <col min="8728" max="8959" width="16.28515625" style="24"/>
    <col min="8960" max="8960" width="2.42578125" style="24" customWidth="1"/>
    <col min="8961" max="8961" width="39.140625" style="24" customWidth="1"/>
    <col min="8962" max="8964" width="8" style="24" customWidth="1"/>
    <col min="8965" max="8970" width="8.140625" style="24" customWidth="1"/>
    <col min="8971" max="8971" width="8.7109375" style="24" customWidth="1"/>
    <col min="8972" max="8982" width="8.140625" style="24" customWidth="1"/>
    <col min="8983" max="8983" width="40.28515625" style="24" bestFit="1" customWidth="1"/>
    <col min="8984" max="9215" width="16.28515625" style="24"/>
    <col min="9216" max="9216" width="2.42578125" style="24" customWidth="1"/>
    <col min="9217" max="9217" width="39.140625" style="24" customWidth="1"/>
    <col min="9218" max="9220" width="8" style="24" customWidth="1"/>
    <col min="9221" max="9226" width="8.140625" style="24" customWidth="1"/>
    <col min="9227" max="9227" width="8.7109375" style="24" customWidth="1"/>
    <col min="9228" max="9238" width="8.140625" style="24" customWidth="1"/>
    <col min="9239" max="9239" width="40.28515625" style="24" bestFit="1" customWidth="1"/>
    <col min="9240" max="9471" width="16.28515625" style="24"/>
    <col min="9472" max="9472" width="2.42578125" style="24" customWidth="1"/>
    <col min="9473" max="9473" width="39.140625" style="24" customWidth="1"/>
    <col min="9474" max="9476" width="8" style="24" customWidth="1"/>
    <col min="9477" max="9482" width="8.140625" style="24" customWidth="1"/>
    <col min="9483" max="9483" width="8.7109375" style="24" customWidth="1"/>
    <col min="9484" max="9494" width="8.140625" style="24" customWidth="1"/>
    <col min="9495" max="9495" width="40.28515625" style="24" bestFit="1" customWidth="1"/>
    <col min="9496" max="9727" width="16.28515625" style="24"/>
    <col min="9728" max="9728" width="2.42578125" style="24" customWidth="1"/>
    <col min="9729" max="9729" width="39.140625" style="24" customWidth="1"/>
    <col min="9730" max="9732" width="8" style="24" customWidth="1"/>
    <col min="9733" max="9738" width="8.140625" style="24" customWidth="1"/>
    <col min="9739" max="9739" width="8.7109375" style="24" customWidth="1"/>
    <col min="9740" max="9750" width="8.140625" style="24" customWidth="1"/>
    <col min="9751" max="9751" width="40.28515625" style="24" bestFit="1" customWidth="1"/>
    <col min="9752" max="9983" width="16.28515625" style="24"/>
    <col min="9984" max="9984" width="2.42578125" style="24" customWidth="1"/>
    <col min="9985" max="9985" width="39.140625" style="24" customWidth="1"/>
    <col min="9986" max="9988" width="8" style="24" customWidth="1"/>
    <col min="9989" max="9994" width="8.140625" style="24" customWidth="1"/>
    <col min="9995" max="9995" width="8.7109375" style="24" customWidth="1"/>
    <col min="9996" max="10006" width="8.140625" style="24" customWidth="1"/>
    <col min="10007" max="10007" width="40.28515625" style="24" bestFit="1" customWidth="1"/>
    <col min="10008" max="10239" width="16.28515625" style="24"/>
    <col min="10240" max="10240" width="2.42578125" style="24" customWidth="1"/>
    <col min="10241" max="10241" width="39.140625" style="24" customWidth="1"/>
    <col min="10242" max="10244" width="8" style="24" customWidth="1"/>
    <col min="10245" max="10250" width="8.140625" style="24" customWidth="1"/>
    <col min="10251" max="10251" width="8.7109375" style="24" customWidth="1"/>
    <col min="10252" max="10262" width="8.140625" style="24" customWidth="1"/>
    <col min="10263" max="10263" width="40.28515625" style="24" bestFit="1" customWidth="1"/>
    <col min="10264" max="10495" width="16.28515625" style="24"/>
    <col min="10496" max="10496" width="2.42578125" style="24" customWidth="1"/>
    <col min="10497" max="10497" width="39.140625" style="24" customWidth="1"/>
    <col min="10498" max="10500" width="8" style="24" customWidth="1"/>
    <col min="10501" max="10506" width="8.140625" style="24" customWidth="1"/>
    <col min="10507" max="10507" width="8.7109375" style="24" customWidth="1"/>
    <col min="10508" max="10518" width="8.140625" style="24" customWidth="1"/>
    <col min="10519" max="10519" width="40.28515625" style="24" bestFit="1" customWidth="1"/>
    <col min="10520" max="10751" width="16.28515625" style="24"/>
    <col min="10752" max="10752" width="2.42578125" style="24" customWidth="1"/>
    <col min="10753" max="10753" width="39.140625" style="24" customWidth="1"/>
    <col min="10754" max="10756" width="8" style="24" customWidth="1"/>
    <col min="10757" max="10762" width="8.140625" style="24" customWidth="1"/>
    <col min="10763" max="10763" width="8.7109375" style="24" customWidth="1"/>
    <col min="10764" max="10774" width="8.140625" style="24" customWidth="1"/>
    <col min="10775" max="10775" width="40.28515625" style="24" bestFit="1" customWidth="1"/>
    <col min="10776" max="11007" width="16.28515625" style="24"/>
    <col min="11008" max="11008" width="2.42578125" style="24" customWidth="1"/>
    <col min="11009" max="11009" width="39.140625" style="24" customWidth="1"/>
    <col min="11010" max="11012" width="8" style="24" customWidth="1"/>
    <col min="11013" max="11018" width="8.140625" style="24" customWidth="1"/>
    <col min="11019" max="11019" width="8.7109375" style="24" customWidth="1"/>
    <col min="11020" max="11030" width="8.140625" style="24" customWidth="1"/>
    <col min="11031" max="11031" width="40.28515625" style="24" bestFit="1" customWidth="1"/>
    <col min="11032" max="11263" width="16.28515625" style="24"/>
    <col min="11264" max="11264" width="2.42578125" style="24" customWidth="1"/>
    <col min="11265" max="11265" width="39.140625" style="24" customWidth="1"/>
    <col min="11266" max="11268" width="8" style="24" customWidth="1"/>
    <col min="11269" max="11274" width="8.140625" style="24" customWidth="1"/>
    <col min="11275" max="11275" width="8.7109375" style="24" customWidth="1"/>
    <col min="11276" max="11286" width="8.140625" style="24" customWidth="1"/>
    <col min="11287" max="11287" width="40.28515625" style="24" bestFit="1" customWidth="1"/>
    <col min="11288" max="11519" width="16.28515625" style="24"/>
    <col min="11520" max="11520" width="2.42578125" style="24" customWidth="1"/>
    <col min="11521" max="11521" width="39.140625" style="24" customWidth="1"/>
    <col min="11522" max="11524" width="8" style="24" customWidth="1"/>
    <col min="11525" max="11530" width="8.140625" style="24" customWidth="1"/>
    <col min="11531" max="11531" width="8.7109375" style="24" customWidth="1"/>
    <col min="11532" max="11542" width="8.140625" style="24" customWidth="1"/>
    <col min="11543" max="11543" width="40.28515625" style="24" bestFit="1" customWidth="1"/>
    <col min="11544" max="11775" width="16.28515625" style="24"/>
    <col min="11776" max="11776" width="2.42578125" style="24" customWidth="1"/>
    <col min="11777" max="11777" width="39.140625" style="24" customWidth="1"/>
    <col min="11778" max="11780" width="8" style="24" customWidth="1"/>
    <col min="11781" max="11786" width="8.140625" style="24" customWidth="1"/>
    <col min="11787" max="11787" width="8.7109375" style="24" customWidth="1"/>
    <col min="11788" max="11798" width="8.140625" style="24" customWidth="1"/>
    <col min="11799" max="11799" width="40.28515625" style="24" bestFit="1" customWidth="1"/>
    <col min="11800" max="12031" width="16.28515625" style="24"/>
    <col min="12032" max="12032" width="2.42578125" style="24" customWidth="1"/>
    <col min="12033" max="12033" width="39.140625" style="24" customWidth="1"/>
    <col min="12034" max="12036" width="8" style="24" customWidth="1"/>
    <col min="12037" max="12042" width="8.140625" style="24" customWidth="1"/>
    <col min="12043" max="12043" width="8.7109375" style="24" customWidth="1"/>
    <col min="12044" max="12054" width="8.140625" style="24" customWidth="1"/>
    <col min="12055" max="12055" width="40.28515625" style="24" bestFit="1" customWidth="1"/>
    <col min="12056" max="12287" width="16.28515625" style="24"/>
    <col min="12288" max="12288" width="2.42578125" style="24" customWidth="1"/>
    <col min="12289" max="12289" width="39.140625" style="24" customWidth="1"/>
    <col min="12290" max="12292" width="8" style="24" customWidth="1"/>
    <col min="12293" max="12298" width="8.140625" style="24" customWidth="1"/>
    <col min="12299" max="12299" width="8.7109375" style="24" customWidth="1"/>
    <col min="12300" max="12310" width="8.140625" style="24" customWidth="1"/>
    <col min="12311" max="12311" width="40.28515625" style="24" bestFit="1" customWidth="1"/>
    <col min="12312" max="12543" width="16.28515625" style="24"/>
    <col min="12544" max="12544" width="2.42578125" style="24" customWidth="1"/>
    <col min="12545" max="12545" width="39.140625" style="24" customWidth="1"/>
    <col min="12546" max="12548" width="8" style="24" customWidth="1"/>
    <col min="12549" max="12554" width="8.140625" style="24" customWidth="1"/>
    <col min="12555" max="12555" width="8.7109375" style="24" customWidth="1"/>
    <col min="12556" max="12566" width="8.140625" style="24" customWidth="1"/>
    <col min="12567" max="12567" width="40.28515625" style="24" bestFit="1" customWidth="1"/>
    <col min="12568" max="12799" width="16.28515625" style="24"/>
    <col min="12800" max="12800" width="2.42578125" style="24" customWidth="1"/>
    <col min="12801" max="12801" width="39.140625" style="24" customWidth="1"/>
    <col min="12802" max="12804" width="8" style="24" customWidth="1"/>
    <col min="12805" max="12810" width="8.140625" style="24" customWidth="1"/>
    <col min="12811" max="12811" width="8.7109375" style="24" customWidth="1"/>
    <col min="12812" max="12822" width="8.140625" style="24" customWidth="1"/>
    <col min="12823" max="12823" width="40.28515625" style="24" bestFit="1" customWidth="1"/>
    <col min="12824" max="13055" width="16.28515625" style="24"/>
    <col min="13056" max="13056" width="2.42578125" style="24" customWidth="1"/>
    <col min="13057" max="13057" width="39.140625" style="24" customWidth="1"/>
    <col min="13058" max="13060" width="8" style="24" customWidth="1"/>
    <col min="13061" max="13066" width="8.140625" style="24" customWidth="1"/>
    <col min="13067" max="13067" width="8.7109375" style="24" customWidth="1"/>
    <col min="13068" max="13078" width="8.140625" style="24" customWidth="1"/>
    <col min="13079" max="13079" width="40.28515625" style="24" bestFit="1" customWidth="1"/>
    <col min="13080" max="13311" width="16.28515625" style="24"/>
    <col min="13312" max="13312" width="2.42578125" style="24" customWidth="1"/>
    <col min="13313" max="13313" width="39.140625" style="24" customWidth="1"/>
    <col min="13314" max="13316" width="8" style="24" customWidth="1"/>
    <col min="13317" max="13322" width="8.140625" style="24" customWidth="1"/>
    <col min="13323" max="13323" width="8.7109375" style="24" customWidth="1"/>
    <col min="13324" max="13334" width="8.140625" style="24" customWidth="1"/>
    <col min="13335" max="13335" width="40.28515625" style="24" bestFit="1" customWidth="1"/>
    <col min="13336" max="13567" width="16.28515625" style="24"/>
    <col min="13568" max="13568" width="2.42578125" style="24" customWidth="1"/>
    <col min="13569" max="13569" width="39.140625" style="24" customWidth="1"/>
    <col min="13570" max="13572" width="8" style="24" customWidth="1"/>
    <col min="13573" max="13578" width="8.140625" style="24" customWidth="1"/>
    <col min="13579" max="13579" width="8.7109375" style="24" customWidth="1"/>
    <col min="13580" max="13590" width="8.140625" style="24" customWidth="1"/>
    <col min="13591" max="13591" width="40.28515625" style="24" bestFit="1" customWidth="1"/>
    <col min="13592" max="13823" width="16.28515625" style="24"/>
    <col min="13824" max="13824" width="2.42578125" style="24" customWidth="1"/>
    <col min="13825" max="13825" width="39.140625" style="24" customWidth="1"/>
    <col min="13826" max="13828" width="8" style="24" customWidth="1"/>
    <col min="13829" max="13834" width="8.140625" style="24" customWidth="1"/>
    <col min="13835" max="13835" width="8.7109375" style="24" customWidth="1"/>
    <col min="13836" max="13846" width="8.140625" style="24" customWidth="1"/>
    <col min="13847" max="13847" width="40.28515625" style="24" bestFit="1" customWidth="1"/>
    <col min="13848" max="14079" width="16.28515625" style="24"/>
    <col min="14080" max="14080" width="2.42578125" style="24" customWidth="1"/>
    <col min="14081" max="14081" width="39.140625" style="24" customWidth="1"/>
    <col min="14082" max="14084" width="8" style="24" customWidth="1"/>
    <col min="14085" max="14090" width="8.140625" style="24" customWidth="1"/>
    <col min="14091" max="14091" width="8.7109375" style="24" customWidth="1"/>
    <col min="14092" max="14102" width="8.140625" style="24" customWidth="1"/>
    <col min="14103" max="14103" width="40.28515625" style="24" bestFit="1" customWidth="1"/>
    <col min="14104" max="14335" width="16.28515625" style="24"/>
    <col min="14336" max="14336" width="2.42578125" style="24" customWidth="1"/>
    <col min="14337" max="14337" width="39.140625" style="24" customWidth="1"/>
    <col min="14338" max="14340" width="8" style="24" customWidth="1"/>
    <col min="14341" max="14346" width="8.140625" style="24" customWidth="1"/>
    <col min="14347" max="14347" width="8.7109375" style="24" customWidth="1"/>
    <col min="14348" max="14358" width="8.140625" style="24" customWidth="1"/>
    <col min="14359" max="14359" width="40.28515625" style="24" bestFit="1" customWidth="1"/>
    <col min="14360" max="14591" width="16.28515625" style="24"/>
    <col min="14592" max="14592" width="2.42578125" style="24" customWidth="1"/>
    <col min="14593" max="14593" width="39.140625" style="24" customWidth="1"/>
    <col min="14594" max="14596" width="8" style="24" customWidth="1"/>
    <col min="14597" max="14602" width="8.140625" style="24" customWidth="1"/>
    <col min="14603" max="14603" width="8.7109375" style="24" customWidth="1"/>
    <col min="14604" max="14614" width="8.140625" style="24" customWidth="1"/>
    <col min="14615" max="14615" width="40.28515625" style="24" bestFit="1" customWidth="1"/>
    <col min="14616" max="14847" width="16.28515625" style="24"/>
    <col min="14848" max="14848" width="2.42578125" style="24" customWidth="1"/>
    <col min="14849" max="14849" width="39.140625" style="24" customWidth="1"/>
    <col min="14850" max="14852" width="8" style="24" customWidth="1"/>
    <col min="14853" max="14858" width="8.140625" style="24" customWidth="1"/>
    <col min="14859" max="14859" width="8.7109375" style="24" customWidth="1"/>
    <col min="14860" max="14870" width="8.140625" style="24" customWidth="1"/>
    <col min="14871" max="14871" width="40.28515625" style="24" bestFit="1" customWidth="1"/>
    <col min="14872" max="15103" width="16.28515625" style="24"/>
    <col min="15104" max="15104" width="2.42578125" style="24" customWidth="1"/>
    <col min="15105" max="15105" width="39.140625" style="24" customWidth="1"/>
    <col min="15106" max="15108" width="8" style="24" customWidth="1"/>
    <col min="15109" max="15114" width="8.140625" style="24" customWidth="1"/>
    <col min="15115" max="15115" width="8.7109375" style="24" customWidth="1"/>
    <col min="15116" max="15126" width="8.140625" style="24" customWidth="1"/>
    <col min="15127" max="15127" width="40.28515625" style="24" bestFit="1" customWidth="1"/>
    <col min="15128" max="15359" width="16.28515625" style="24"/>
    <col min="15360" max="15360" width="2.42578125" style="24" customWidth="1"/>
    <col min="15361" max="15361" width="39.140625" style="24" customWidth="1"/>
    <col min="15362" max="15364" width="8" style="24" customWidth="1"/>
    <col min="15365" max="15370" width="8.140625" style="24" customWidth="1"/>
    <col min="15371" max="15371" width="8.7109375" style="24" customWidth="1"/>
    <col min="15372" max="15382" width="8.140625" style="24" customWidth="1"/>
    <col min="15383" max="15383" width="40.28515625" style="24" bestFit="1" customWidth="1"/>
    <col min="15384" max="15615" width="16.28515625" style="24"/>
    <col min="15616" max="15616" width="2.42578125" style="24" customWidth="1"/>
    <col min="15617" max="15617" width="39.140625" style="24" customWidth="1"/>
    <col min="15618" max="15620" width="8" style="24" customWidth="1"/>
    <col min="15621" max="15626" width="8.140625" style="24" customWidth="1"/>
    <col min="15627" max="15627" width="8.7109375" style="24" customWidth="1"/>
    <col min="15628" max="15638" width="8.140625" style="24" customWidth="1"/>
    <col min="15639" max="15639" width="40.28515625" style="24" bestFit="1" customWidth="1"/>
    <col min="15640" max="15871" width="16.28515625" style="24"/>
    <col min="15872" max="15872" width="2.42578125" style="24" customWidth="1"/>
    <col min="15873" max="15873" width="39.140625" style="24" customWidth="1"/>
    <col min="15874" max="15876" width="8" style="24" customWidth="1"/>
    <col min="15877" max="15882" width="8.140625" style="24" customWidth="1"/>
    <col min="15883" max="15883" width="8.7109375" style="24" customWidth="1"/>
    <col min="15884" max="15894" width="8.140625" style="24" customWidth="1"/>
    <col min="15895" max="15895" width="40.28515625" style="24" bestFit="1" customWidth="1"/>
    <col min="15896" max="16127" width="16.28515625" style="24"/>
    <col min="16128" max="16128" width="2.42578125" style="24" customWidth="1"/>
    <col min="16129" max="16129" width="39.140625" style="24" customWidth="1"/>
    <col min="16130" max="16132" width="8" style="24" customWidth="1"/>
    <col min="16133" max="16138" width="8.140625" style="24" customWidth="1"/>
    <col min="16139" max="16139" width="8.7109375" style="24" customWidth="1"/>
    <col min="16140" max="16150" width="8.140625" style="24" customWidth="1"/>
    <col min="16151" max="16151" width="40.28515625" style="24" bestFit="1" customWidth="1"/>
    <col min="16152" max="16384" width="16.28515625" style="24"/>
  </cols>
  <sheetData>
    <row r="1" spans="1:26" ht="15.75" customHeight="1" x14ac:dyDescent="0.25">
      <c r="A1" s="83" t="s">
        <v>381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  <c r="O1" s="246"/>
      <c r="P1" s="246"/>
      <c r="Q1" s="246"/>
      <c r="R1" s="246"/>
      <c r="S1" s="246"/>
      <c r="T1" s="246"/>
      <c r="U1" s="246"/>
      <c r="V1" s="246"/>
    </row>
    <row r="2" spans="1:26" ht="15.75" customHeight="1" x14ac:dyDescent="0.25">
      <c r="A2" s="83" t="s">
        <v>382</v>
      </c>
      <c r="B2" s="246"/>
      <c r="C2" s="246"/>
      <c r="D2" s="246"/>
      <c r="E2" s="246"/>
      <c r="F2" s="246"/>
      <c r="G2" s="246"/>
      <c r="H2" s="246"/>
      <c r="I2" s="246"/>
      <c r="J2" s="246"/>
      <c r="K2" s="246"/>
      <c r="L2" s="246"/>
      <c r="M2" s="246"/>
      <c r="N2" s="246"/>
      <c r="O2" s="246"/>
      <c r="P2" s="246"/>
      <c r="Q2" s="246"/>
      <c r="R2" s="246"/>
      <c r="S2" s="246"/>
      <c r="T2" s="246"/>
      <c r="U2" s="246"/>
      <c r="V2" s="246"/>
    </row>
    <row r="3" spans="1:26" ht="15.75" customHeight="1" thickBot="1" x14ac:dyDescent="0.25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</row>
    <row r="4" spans="1:26" ht="15.75" customHeight="1" x14ac:dyDescent="0.2"/>
    <row r="5" spans="1:26" ht="15.75" customHeight="1" x14ac:dyDescent="0.2">
      <c r="A5" s="116" t="s">
        <v>230</v>
      </c>
      <c r="C5" s="117">
        <v>2001</v>
      </c>
      <c r="D5" s="117">
        <v>2002</v>
      </c>
      <c r="E5" s="117">
        <v>2003</v>
      </c>
      <c r="F5" s="117">
        <v>2004</v>
      </c>
      <c r="G5" s="117">
        <v>2005</v>
      </c>
      <c r="H5" s="118">
        <v>2006</v>
      </c>
      <c r="I5" s="117">
        <v>2007</v>
      </c>
      <c r="J5" s="117">
        <v>2008</v>
      </c>
      <c r="K5" s="117">
        <v>2009</v>
      </c>
      <c r="L5" s="117">
        <v>2010</v>
      </c>
      <c r="M5" s="117">
        <v>2011</v>
      </c>
      <c r="N5" s="117">
        <v>2012</v>
      </c>
      <c r="O5" s="117">
        <v>2013</v>
      </c>
      <c r="P5" s="117">
        <v>2014</v>
      </c>
      <c r="Q5" s="117">
        <v>2015</v>
      </c>
      <c r="R5" s="117">
        <v>2016</v>
      </c>
      <c r="S5" s="117">
        <v>2017</v>
      </c>
      <c r="T5" s="117">
        <v>2018</v>
      </c>
      <c r="U5" s="117">
        <v>2019</v>
      </c>
      <c r="V5" s="117">
        <v>2020</v>
      </c>
      <c r="W5" s="117">
        <v>2021</v>
      </c>
      <c r="X5" s="117">
        <v>2022</v>
      </c>
      <c r="Y5" s="117">
        <v>2023</v>
      </c>
      <c r="Z5" s="117">
        <v>2024</v>
      </c>
    </row>
    <row r="6" spans="1:26" ht="15.75" customHeight="1" thickBot="1" x14ac:dyDescent="0.25">
      <c r="A6" s="119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</row>
    <row r="7" spans="1:26" ht="15.75" customHeight="1" x14ac:dyDescent="0.2">
      <c r="A7" s="120"/>
    </row>
    <row r="8" spans="1:26" ht="15.75" customHeight="1" x14ac:dyDescent="0.2">
      <c r="C8" s="296" t="s">
        <v>231</v>
      </c>
      <c r="D8" s="296"/>
      <c r="E8" s="296"/>
      <c r="F8" s="296"/>
      <c r="G8" s="296"/>
      <c r="H8" s="296"/>
      <c r="I8" s="296"/>
      <c r="J8" s="296"/>
      <c r="K8" s="296"/>
      <c r="L8" s="296"/>
      <c r="M8" s="296"/>
      <c r="N8" s="296"/>
      <c r="O8" s="296"/>
      <c r="P8" s="296"/>
      <c r="Q8" s="296"/>
      <c r="R8" s="296"/>
      <c r="S8" s="296"/>
      <c r="T8" s="296"/>
      <c r="U8" s="296"/>
      <c r="V8" s="296"/>
      <c r="W8" s="296"/>
    </row>
    <row r="9" spans="1:26" ht="15.75" customHeight="1" x14ac:dyDescent="0.2">
      <c r="C9" s="121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122"/>
      <c r="S9" s="122"/>
      <c r="T9" s="122"/>
      <c r="U9" s="122"/>
      <c r="V9" s="122"/>
      <c r="W9" s="122"/>
      <c r="X9" s="122"/>
      <c r="Y9" s="122"/>
      <c r="Z9" s="122"/>
    </row>
    <row r="10" spans="1:26" ht="15.75" customHeight="1" x14ac:dyDescent="0.2">
      <c r="A10" s="120" t="s">
        <v>183</v>
      </c>
      <c r="C10" s="123">
        <v>194</v>
      </c>
      <c r="D10" s="123">
        <v>174</v>
      </c>
      <c r="E10" s="123">
        <v>240</v>
      </c>
      <c r="F10" s="123">
        <v>266</v>
      </c>
      <c r="G10" s="123">
        <v>272</v>
      </c>
      <c r="H10" s="123">
        <v>342</v>
      </c>
      <c r="I10" s="123">
        <v>402</v>
      </c>
      <c r="J10" s="123">
        <v>271</v>
      </c>
      <c r="K10" s="123">
        <v>322</v>
      </c>
      <c r="L10" s="123">
        <v>399</v>
      </c>
      <c r="M10" s="123">
        <v>393</v>
      </c>
      <c r="N10" s="123">
        <v>192.3</v>
      </c>
      <c r="O10" s="123">
        <v>254</v>
      </c>
      <c r="P10" s="123">
        <v>280</v>
      </c>
      <c r="Q10" s="123">
        <v>286.60000000000002</v>
      </c>
      <c r="R10" s="123">
        <v>304.3</v>
      </c>
      <c r="S10" s="123">
        <v>350</v>
      </c>
      <c r="T10" s="123">
        <v>330</v>
      </c>
      <c r="U10" s="123">
        <v>465</v>
      </c>
      <c r="V10" s="123">
        <v>462</v>
      </c>
      <c r="W10" s="123">
        <v>534</v>
      </c>
      <c r="X10" s="123">
        <v>520.4632838027145</v>
      </c>
      <c r="Y10" s="123">
        <v>596.8679232500557</v>
      </c>
      <c r="Z10" s="123">
        <v>658.84447187508385</v>
      </c>
    </row>
    <row r="11" spans="1:26" ht="15.75" customHeight="1" x14ac:dyDescent="0.2">
      <c r="A11" s="120" t="s">
        <v>184</v>
      </c>
      <c r="C11" s="123">
        <v>132</v>
      </c>
      <c r="D11" s="123">
        <v>133</v>
      </c>
      <c r="E11" s="123">
        <v>115</v>
      </c>
      <c r="F11" s="123">
        <v>123</v>
      </c>
      <c r="G11" s="123">
        <v>129</v>
      </c>
      <c r="H11" s="123">
        <v>143</v>
      </c>
      <c r="I11" s="123">
        <v>106</v>
      </c>
      <c r="J11" s="123">
        <v>122</v>
      </c>
      <c r="K11" s="123">
        <v>154</v>
      </c>
      <c r="L11" s="123">
        <v>159</v>
      </c>
      <c r="M11" s="123">
        <v>123</v>
      </c>
      <c r="N11" s="123">
        <v>369.4</v>
      </c>
      <c r="O11" s="123">
        <v>300</v>
      </c>
      <c r="P11" s="123">
        <v>341.1</v>
      </c>
      <c r="Q11" s="123">
        <v>394.5</v>
      </c>
      <c r="R11" s="123">
        <v>441.2</v>
      </c>
      <c r="S11" s="123">
        <v>491</v>
      </c>
      <c r="T11" s="123">
        <v>471</v>
      </c>
      <c r="U11" s="123">
        <v>559</v>
      </c>
      <c r="V11" s="123">
        <v>637</v>
      </c>
      <c r="W11" s="123">
        <v>666</v>
      </c>
      <c r="X11" s="123">
        <v>554.53280235675982</v>
      </c>
      <c r="Y11" s="123">
        <v>614.89781896927377</v>
      </c>
      <c r="Z11" s="123">
        <v>676.7463066583241</v>
      </c>
    </row>
    <row r="12" spans="1:26" ht="15.75" customHeight="1" x14ac:dyDescent="0.2">
      <c r="B12" s="247" t="s">
        <v>232</v>
      </c>
      <c r="C12" s="123">
        <v>121</v>
      </c>
      <c r="D12" s="123">
        <v>119</v>
      </c>
      <c r="E12" s="123">
        <v>92</v>
      </c>
      <c r="F12" s="123">
        <v>82</v>
      </c>
      <c r="G12" s="123">
        <v>103</v>
      </c>
      <c r="H12" s="123">
        <v>98</v>
      </c>
      <c r="I12" s="123">
        <v>73</v>
      </c>
      <c r="J12" s="123">
        <v>91</v>
      </c>
      <c r="K12" s="123">
        <v>106</v>
      </c>
      <c r="L12" s="123">
        <v>108</v>
      </c>
      <c r="M12" s="123">
        <v>90</v>
      </c>
      <c r="N12" s="123">
        <v>335.2</v>
      </c>
      <c r="O12" s="123">
        <v>291</v>
      </c>
      <c r="P12" s="123">
        <v>332.5</v>
      </c>
      <c r="Q12" s="123">
        <v>380.6</v>
      </c>
      <c r="R12" s="123">
        <v>412.2</v>
      </c>
      <c r="S12" s="123">
        <v>446</v>
      </c>
      <c r="T12" s="123">
        <v>469</v>
      </c>
      <c r="U12" s="123">
        <v>527</v>
      </c>
      <c r="V12" s="123">
        <v>573</v>
      </c>
      <c r="W12" s="123">
        <v>586</v>
      </c>
      <c r="X12" s="123">
        <v>455</v>
      </c>
      <c r="Y12" s="123">
        <v>491.51895042458108</v>
      </c>
      <c r="Z12" s="123">
        <v>503.02653534078217</v>
      </c>
    </row>
    <row r="13" spans="1:26" ht="15.75" customHeight="1" x14ac:dyDescent="0.2">
      <c r="B13" s="247" t="s">
        <v>233</v>
      </c>
      <c r="C13" s="123">
        <v>11</v>
      </c>
      <c r="D13" s="123">
        <v>14</v>
      </c>
      <c r="E13" s="123">
        <v>23</v>
      </c>
      <c r="F13" s="123">
        <v>41</v>
      </c>
      <c r="G13" s="123">
        <v>26</v>
      </c>
      <c r="H13" s="123">
        <v>45</v>
      </c>
      <c r="I13" s="123">
        <v>33</v>
      </c>
      <c r="J13" s="123">
        <v>31</v>
      </c>
      <c r="K13" s="123">
        <v>48</v>
      </c>
      <c r="L13" s="123">
        <v>51</v>
      </c>
      <c r="M13" s="123">
        <v>33</v>
      </c>
      <c r="N13" s="123">
        <v>34.200000000000003</v>
      </c>
      <c r="O13" s="123">
        <v>9</v>
      </c>
      <c r="P13" s="123">
        <v>8.61</v>
      </c>
      <c r="Q13" s="123">
        <v>13.9</v>
      </c>
      <c r="R13" s="123">
        <v>29</v>
      </c>
      <c r="S13" s="123">
        <v>45</v>
      </c>
      <c r="T13" s="123">
        <v>2</v>
      </c>
      <c r="U13" s="123">
        <v>32</v>
      </c>
      <c r="V13" s="123">
        <v>64</v>
      </c>
      <c r="W13" s="123">
        <v>80</v>
      </c>
      <c r="X13" s="123">
        <v>99.532802356759774</v>
      </c>
      <c r="Y13" s="123">
        <v>123.37886854469272</v>
      </c>
      <c r="Z13" s="123">
        <v>173.71977131754187</v>
      </c>
    </row>
    <row r="14" spans="1:26" ht="15.75" customHeight="1" x14ac:dyDescent="0.2">
      <c r="A14" s="120"/>
      <c r="C14" s="123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  <c r="O14" s="123"/>
      <c r="P14" s="123"/>
      <c r="Q14" s="123"/>
      <c r="R14" s="123"/>
      <c r="S14" s="123"/>
      <c r="T14" s="123"/>
      <c r="U14" s="123"/>
      <c r="V14" s="123"/>
      <c r="W14" s="123"/>
      <c r="X14" s="123"/>
      <c r="Y14" s="123"/>
      <c r="Z14" s="123"/>
    </row>
    <row r="15" spans="1:26" ht="15.75" customHeight="1" x14ac:dyDescent="0.25">
      <c r="A15" s="124" t="s">
        <v>234</v>
      </c>
      <c r="B15" s="83"/>
      <c r="C15" s="125">
        <v>326</v>
      </c>
      <c r="D15" s="125">
        <v>307</v>
      </c>
      <c r="E15" s="125">
        <v>355</v>
      </c>
      <c r="F15" s="125">
        <v>389</v>
      </c>
      <c r="G15" s="125">
        <v>401</v>
      </c>
      <c r="H15" s="125">
        <v>485</v>
      </c>
      <c r="I15" s="125">
        <v>508</v>
      </c>
      <c r="J15" s="125">
        <v>393</v>
      </c>
      <c r="K15" s="125">
        <v>476</v>
      </c>
      <c r="L15" s="125">
        <v>558</v>
      </c>
      <c r="M15" s="125">
        <v>516</v>
      </c>
      <c r="N15" s="125">
        <v>561.70000000000005</v>
      </c>
      <c r="O15" s="125">
        <v>554</v>
      </c>
      <c r="P15" s="125">
        <v>621.1</v>
      </c>
      <c r="Q15" s="125">
        <v>681.1</v>
      </c>
      <c r="R15" s="125">
        <v>745.5</v>
      </c>
      <c r="S15" s="125">
        <v>841</v>
      </c>
      <c r="T15" s="125">
        <v>801</v>
      </c>
      <c r="U15" s="125">
        <v>1024</v>
      </c>
      <c r="V15" s="125">
        <v>1099</v>
      </c>
      <c r="W15" s="125">
        <v>1200</v>
      </c>
      <c r="X15" s="125">
        <v>1074.9960861594743</v>
      </c>
      <c r="Y15" s="125">
        <v>1211.7657422193295</v>
      </c>
      <c r="Z15" s="125">
        <v>1335.590778533408</v>
      </c>
    </row>
    <row r="16" spans="1:26" ht="15.75" customHeight="1" thickBot="1" x14ac:dyDescent="0.25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</row>
    <row r="17" spans="1:25" ht="15.75" customHeight="1" x14ac:dyDescent="0.2">
      <c r="A17" s="126"/>
    </row>
    <row r="18" spans="1:25" ht="15.75" customHeight="1" x14ac:dyDescent="0.2">
      <c r="C18" s="110"/>
      <c r="D18" s="110"/>
      <c r="E18" s="110"/>
      <c r="F18" s="110"/>
      <c r="G18" s="110"/>
      <c r="H18" s="110"/>
      <c r="I18" s="110"/>
      <c r="J18" s="110"/>
      <c r="K18" s="110"/>
      <c r="L18" s="110"/>
      <c r="M18" s="110"/>
      <c r="N18" s="110"/>
      <c r="O18" s="110"/>
      <c r="P18" s="110"/>
      <c r="Q18" s="110"/>
      <c r="R18" s="110"/>
      <c r="S18" s="110"/>
      <c r="T18" s="110"/>
      <c r="U18" s="110"/>
      <c r="V18" s="110"/>
      <c r="W18" s="110"/>
      <c r="X18" s="110"/>
      <c r="Y18" s="110"/>
    </row>
    <row r="19" spans="1:25" ht="15.75" customHeight="1" x14ac:dyDescent="0.2"/>
    <row r="20" spans="1:25" ht="15.75" customHeight="1" x14ac:dyDescent="0.2"/>
    <row r="21" spans="1:25" ht="15.75" customHeight="1" x14ac:dyDescent="0.2"/>
    <row r="22" spans="1:25" ht="15.75" customHeight="1" x14ac:dyDescent="0.2"/>
    <row r="23" spans="1:25" ht="15.75" customHeight="1" x14ac:dyDescent="0.2"/>
    <row r="24" spans="1:25" ht="15.75" customHeight="1" x14ac:dyDescent="0.2"/>
  </sheetData>
  <mergeCells count="1">
    <mergeCell ref="C8:W8"/>
  </mergeCells>
  <printOptions horizontalCentered="1" verticalCentered="1"/>
  <pageMargins left="0.5" right="0.5" top="0.5" bottom="0.5" header="0.3" footer="0.3"/>
  <pageSetup scale="50" fitToWidth="0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70FC24-EC5D-4DF4-A532-BBE29BF5144A}">
  <dimension ref="A1:Z32"/>
  <sheetViews>
    <sheetView view="pageBreakPreview" zoomScale="70" zoomScaleNormal="80" zoomScaleSheetLayoutView="70" workbookViewId="0">
      <selection activeCell="C10" sqref="C10:Z23"/>
    </sheetView>
  </sheetViews>
  <sheetFormatPr defaultColWidth="16.28515625" defaultRowHeight="15" x14ac:dyDescent="0.2"/>
  <cols>
    <col min="1" max="1" width="1" style="24" customWidth="1"/>
    <col min="2" max="2" width="34.42578125" style="24" customWidth="1"/>
    <col min="3" max="26" width="9" style="24" customWidth="1"/>
    <col min="27" max="255" width="16.28515625" style="24"/>
    <col min="256" max="256" width="2.42578125" style="24" customWidth="1"/>
    <col min="257" max="257" width="39.140625" style="24" customWidth="1"/>
    <col min="258" max="260" width="8" style="24" customWidth="1"/>
    <col min="261" max="266" width="8.140625" style="24" customWidth="1"/>
    <col min="267" max="267" width="8.7109375" style="24" customWidth="1"/>
    <col min="268" max="278" width="8.140625" style="24" customWidth="1"/>
    <col min="279" max="279" width="40.28515625" style="24" bestFit="1" customWidth="1"/>
    <col min="280" max="511" width="16.28515625" style="24"/>
    <col min="512" max="512" width="2.42578125" style="24" customWidth="1"/>
    <col min="513" max="513" width="39.140625" style="24" customWidth="1"/>
    <col min="514" max="516" width="8" style="24" customWidth="1"/>
    <col min="517" max="522" width="8.140625" style="24" customWidth="1"/>
    <col min="523" max="523" width="8.7109375" style="24" customWidth="1"/>
    <col min="524" max="534" width="8.140625" style="24" customWidth="1"/>
    <col min="535" max="535" width="40.28515625" style="24" bestFit="1" customWidth="1"/>
    <col min="536" max="767" width="16.28515625" style="24"/>
    <col min="768" max="768" width="2.42578125" style="24" customWidth="1"/>
    <col min="769" max="769" width="39.140625" style="24" customWidth="1"/>
    <col min="770" max="772" width="8" style="24" customWidth="1"/>
    <col min="773" max="778" width="8.140625" style="24" customWidth="1"/>
    <col min="779" max="779" width="8.7109375" style="24" customWidth="1"/>
    <col min="780" max="790" width="8.140625" style="24" customWidth="1"/>
    <col min="791" max="791" width="40.28515625" style="24" bestFit="1" customWidth="1"/>
    <col min="792" max="1023" width="16.28515625" style="24"/>
    <col min="1024" max="1024" width="2.42578125" style="24" customWidth="1"/>
    <col min="1025" max="1025" width="39.140625" style="24" customWidth="1"/>
    <col min="1026" max="1028" width="8" style="24" customWidth="1"/>
    <col min="1029" max="1034" width="8.140625" style="24" customWidth="1"/>
    <col min="1035" max="1035" width="8.7109375" style="24" customWidth="1"/>
    <col min="1036" max="1046" width="8.140625" style="24" customWidth="1"/>
    <col min="1047" max="1047" width="40.28515625" style="24" bestFit="1" customWidth="1"/>
    <col min="1048" max="1279" width="16.28515625" style="24"/>
    <col min="1280" max="1280" width="2.42578125" style="24" customWidth="1"/>
    <col min="1281" max="1281" width="39.140625" style="24" customWidth="1"/>
    <col min="1282" max="1284" width="8" style="24" customWidth="1"/>
    <col min="1285" max="1290" width="8.140625" style="24" customWidth="1"/>
    <col min="1291" max="1291" width="8.7109375" style="24" customWidth="1"/>
    <col min="1292" max="1302" width="8.140625" style="24" customWidth="1"/>
    <col min="1303" max="1303" width="40.28515625" style="24" bestFit="1" customWidth="1"/>
    <col min="1304" max="1535" width="16.28515625" style="24"/>
    <col min="1536" max="1536" width="2.42578125" style="24" customWidth="1"/>
    <col min="1537" max="1537" width="39.140625" style="24" customWidth="1"/>
    <col min="1538" max="1540" width="8" style="24" customWidth="1"/>
    <col min="1541" max="1546" width="8.140625" style="24" customWidth="1"/>
    <col min="1547" max="1547" width="8.7109375" style="24" customWidth="1"/>
    <col min="1548" max="1558" width="8.140625" style="24" customWidth="1"/>
    <col min="1559" max="1559" width="40.28515625" style="24" bestFit="1" customWidth="1"/>
    <col min="1560" max="1791" width="16.28515625" style="24"/>
    <col min="1792" max="1792" width="2.42578125" style="24" customWidth="1"/>
    <col min="1793" max="1793" width="39.140625" style="24" customWidth="1"/>
    <col min="1794" max="1796" width="8" style="24" customWidth="1"/>
    <col min="1797" max="1802" width="8.140625" style="24" customWidth="1"/>
    <col min="1803" max="1803" width="8.7109375" style="24" customWidth="1"/>
    <col min="1804" max="1814" width="8.140625" style="24" customWidth="1"/>
    <col min="1815" max="1815" width="40.28515625" style="24" bestFit="1" customWidth="1"/>
    <col min="1816" max="2047" width="16.28515625" style="24"/>
    <col min="2048" max="2048" width="2.42578125" style="24" customWidth="1"/>
    <col min="2049" max="2049" width="39.140625" style="24" customWidth="1"/>
    <col min="2050" max="2052" width="8" style="24" customWidth="1"/>
    <col min="2053" max="2058" width="8.140625" style="24" customWidth="1"/>
    <col min="2059" max="2059" width="8.7109375" style="24" customWidth="1"/>
    <col min="2060" max="2070" width="8.140625" style="24" customWidth="1"/>
    <col min="2071" max="2071" width="40.28515625" style="24" bestFit="1" customWidth="1"/>
    <col min="2072" max="2303" width="16.28515625" style="24"/>
    <col min="2304" max="2304" width="2.42578125" style="24" customWidth="1"/>
    <col min="2305" max="2305" width="39.140625" style="24" customWidth="1"/>
    <col min="2306" max="2308" width="8" style="24" customWidth="1"/>
    <col min="2309" max="2314" width="8.140625" style="24" customWidth="1"/>
    <col min="2315" max="2315" width="8.7109375" style="24" customWidth="1"/>
    <col min="2316" max="2326" width="8.140625" style="24" customWidth="1"/>
    <col min="2327" max="2327" width="40.28515625" style="24" bestFit="1" customWidth="1"/>
    <col min="2328" max="2559" width="16.28515625" style="24"/>
    <col min="2560" max="2560" width="2.42578125" style="24" customWidth="1"/>
    <col min="2561" max="2561" width="39.140625" style="24" customWidth="1"/>
    <col min="2562" max="2564" width="8" style="24" customWidth="1"/>
    <col min="2565" max="2570" width="8.140625" style="24" customWidth="1"/>
    <col min="2571" max="2571" width="8.7109375" style="24" customWidth="1"/>
    <col min="2572" max="2582" width="8.140625" style="24" customWidth="1"/>
    <col min="2583" max="2583" width="40.28515625" style="24" bestFit="1" customWidth="1"/>
    <col min="2584" max="2815" width="16.28515625" style="24"/>
    <col min="2816" max="2816" width="2.42578125" style="24" customWidth="1"/>
    <col min="2817" max="2817" width="39.140625" style="24" customWidth="1"/>
    <col min="2818" max="2820" width="8" style="24" customWidth="1"/>
    <col min="2821" max="2826" width="8.140625" style="24" customWidth="1"/>
    <col min="2827" max="2827" width="8.7109375" style="24" customWidth="1"/>
    <col min="2828" max="2838" width="8.140625" style="24" customWidth="1"/>
    <col min="2839" max="2839" width="40.28515625" style="24" bestFit="1" customWidth="1"/>
    <col min="2840" max="3071" width="16.28515625" style="24"/>
    <col min="3072" max="3072" width="2.42578125" style="24" customWidth="1"/>
    <col min="3073" max="3073" width="39.140625" style="24" customWidth="1"/>
    <col min="3074" max="3076" width="8" style="24" customWidth="1"/>
    <col min="3077" max="3082" width="8.140625" style="24" customWidth="1"/>
    <col min="3083" max="3083" width="8.7109375" style="24" customWidth="1"/>
    <col min="3084" max="3094" width="8.140625" style="24" customWidth="1"/>
    <col min="3095" max="3095" width="40.28515625" style="24" bestFit="1" customWidth="1"/>
    <col min="3096" max="3327" width="16.28515625" style="24"/>
    <col min="3328" max="3328" width="2.42578125" style="24" customWidth="1"/>
    <col min="3329" max="3329" width="39.140625" style="24" customWidth="1"/>
    <col min="3330" max="3332" width="8" style="24" customWidth="1"/>
    <col min="3333" max="3338" width="8.140625" style="24" customWidth="1"/>
    <col min="3339" max="3339" width="8.7109375" style="24" customWidth="1"/>
    <col min="3340" max="3350" width="8.140625" style="24" customWidth="1"/>
    <col min="3351" max="3351" width="40.28515625" style="24" bestFit="1" customWidth="1"/>
    <col min="3352" max="3583" width="16.28515625" style="24"/>
    <col min="3584" max="3584" width="2.42578125" style="24" customWidth="1"/>
    <col min="3585" max="3585" width="39.140625" style="24" customWidth="1"/>
    <col min="3586" max="3588" width="8" style="24" customWidth="1"/>
    <col min="3589" max="3594" width="8.140625" style="24" customWidth="1"/>
    <col min="3595" max="3595" width="8.7109375" style="24" customWidth="1"/>
    <col min="3596" max="3606" width="8.140625" style="24" customWidth="1"/>
    <col min="3607" max="3607" width="40.28515625" style="24" bestFit="1" customWidth="1"/>
    <col min="3608" max="3839" width="16.28515625" style="24"/>
    <col min="3840" max="3840" width="2.42578125" style="24" customWidth="1"/>
    <col min="3841" max="3841" width="39.140625" style="24" customWidth="1"/>
    <col min="3842" max="3844" width="8" style="24" customWidth="1"/>
    <col min="3845" max="3850" width="8.140625" style="24" customWidth="1"/>
    <col min="3851" max="3851" width="8.7109375" style="24" customWidth="1"/>
    <col min="3852" max="3862" width="8.140625" style="24" customWidth="1"/>
    <col min="3863" max="3863" width="40.28515625" style="24" bestFit="1" customWidth="1"/>
    <col min="3864" max="4095" width="16.28515625" style="24"/>
    <col min="4096" max="4096" width="2.42578125" style="24" customWidth="1"/>
    <col min="4097" max="4097" width="39.140625" style="24" customWidth="1"/>
    <col min="4098" max="4100" width="8" style="24" customWidth="1"/>
    <col min="4101" max="4106" width="8.140625" style="24" customWidth="1"/>
    <col min="4107" max="4107" width="8.7109375" style="24" customWidth="1"/>
    <col min="4108" max="4118" width="8.140625" style="24" customWidth="1"/>
    <col min="4119" max="4119" width="40.28515625" style="24" bestFit="1" customWidth="1"/>
    <col min="4120" max="4351" width="16.28515625" style="24"/>
    <col min="4352" max="4352" width="2.42578125" style="24" customWidth="1"/>
    <col min="4353" max="4353" width="39.140625" style="24" customWidth="1"/>
    <col min="4354" max="4356" width="8" style="24" customWidth="1"/>
    <col min="4357" max="4362" width="8.140625" style="24" customWidth="1"/>
    <col min="4363" max="4363" width="8.7109375" style="24" customWidth="1"/>
    <col min="4364" max="4374" width="8.140625" style="24" customWidth="1"/>
    <col min="4375" max="4375" width="40.28515625" style="24" bestFit="1" customWidth="1"/>
    <col min="4376" max="4607" width="16.28515625" style="24"/>
    <col min="4608" max="4608" width="2.42578125" style="24" customWidth="1"/>
    <col min="4609" max="4609" width="39.140625" style="24" customWidth="1"/>
    <col min="4610" max="4612" width="8" style="24" customWidth="1"/>
    <col min="4613" max="4618" width="8.140625" style="24" customWidth="1"/>
    <col min="4619" max="4619" width="8.7109375" style="24" customWidth="1"/>
    <col min="4620" max="4630" width="8.140625" style="24" customWidth="1"/>
    <col min="4631" max="4631" width="40.28515625" style="24" bestFit="1" customWidth="1"/>
    <col min="4632" max="4863" width="16.28515625" style="24"/>
    <col min="4864" max="4864" width="2.42578125" style="24" customWidth="1"/>
    <col min="4865" max="4865" width="39.140625" style="24" customWidth="1"/>
    <col min="4866" max="4868" width="8" style="24" customWidth="1"/>
    <col min="4869" max="4874" width="8.140625" style="24" customWidth="1"/>
    <col min="4875" max="4875" width="8.7109375" style="24" customWidth="1"/>
    <col min="4876" max="4886" width="8.140625" style="24" customWidth="1"/>
    <col min="4887" max="4887" width="40.28515625" style="24" bestFit="1" customWidth="1"/>
    <col min="4888" max="5119" width="16.28515625" style="24"/>
    <col min="5120" max="5120" width="2.42578125" style="24" customWidth="1"/>
    <col min="5121" max="5121" width="39.140625" style="24" customWidth="1"/>
    <col min="5122" max="5124" width="8" style="24" customWidth="1"/>
    <col min="5125" max="5130" width="8.140625" style="24" customWidth="1"/>
    <col min="5131" max="5131" width="8.7109375" style="24" customWidth="1"/>
    <col min="5132" max="5142" width="8.140625" style="24" customWidth="1"/>
    <col min="5143" max="5143" width="40.28515625" style="24" bestFit="1" customWidth="1"/>
    <col min="5144" max="5375" width="16.28515625" style="24"/>
    <col min="5376" max="5376" width="2.42578125" style="24" customWidth="1"/>
    <col min="5377" max="5377" width="39.140625" style="24" customWidth="1"/>
    <col min="5378" max="5380" width="8" style="24" customWidth="1"/>
    <col min="5381" max="5386" width="8.140625" style="24" customWidth="1"/>
    <col min="5387" max="5387" width="8.7109375" style="24" customWidth="1"/>
    <col min="5388" max="5398" width="8.140625" style="24" customWidth="1"/>
    <col min="5399" max="5399" width="40.28515625" style="24" bestFit="1" customWidth="1"/>
    <col min="5400" max="5631" width="16.28515625" style="24"/>
    <col min="5632" max="5632" width="2.42578125" style="24" customWidth="1"/>
    <col min="5633" max="5633" width="39.140625" style="24" customWidth="1"/>
    <col min="5634" max="5636" width="8" style="24" customWidth="1"/>
    <col min="5637" max="5642" width="8.140625" style="24" customWidth="1"/>
    <col min="5643" max="5643" width="8.7109375" style="24" customWidth="1"/>
    <col min="5644" max="5654" width="8.140625" style="24" customWidth="1"/>
    <col min="5655" max="5655" width="40.28515625" style="24" bestFit="1" customWidth="1"/>
    <col min="5656" max="5887" width="16.28515625" style="24"/>
    <col min="5888" max="5888" width="2.42578125" style="24" customWidth="1"/>
    <col min="5889" max="5889" width="39.140625" style="24" customWidth="1"/>
    <col min="5890" max="5892" width="8" style="24" customWidth="1"/>
    <col min="5893" max="5898" width="8.140625" style="24" customWidth="1"/>
    <col min="5899" max="5899" width="8.7109375" style="24" customWidth="1"/>
    <col min="5900" max="5910" width="8.140625" style="24" customWidth="1"/>
    <col min="5911" max="5911" width="40.28515625" style="24" bestFit="1" customWidth="1"/>
    <col min="5912" max="6143" width="16.28515625" style="24"/>
    <col min="6144" max="6144" width="2.42578125" style="24" customWidth="1"/>
    <col min="6145" max="6145" width="39.140625" style="24" customWidth="1"/>
    <col min="6146" max="6148" width="8" style="24" customWidth="1"/>
    <col min="6149" max="6154" width="8.140625" style="24" customWidth="1"/>
    <col min="6155" max="6155" width="8.7109375" style="24" customWidth="1"/>
    <col min="6156" max="6166" width="8.140625" style="24" customWidth="1"/>
    <col min="6167" max="6167" width="40.28515625" style="24" bestFit="1" customWidth="1"/>
    <col min="6168" max="6399" width="16.28515625" style="24"/>
    <col min="6400" max="6400" width="2.42578125" style="24" customWidth="1"/>
    <col min="6401" max="6401" width="39.140625" style="24" customWidth="1"/>
    <col min="6402" max="6404" width="8" style="24" customWidth="1"/>
    <col min="6405" max="6410" width="8.140625" style="24" customWidth="1"/>
    <col min="6411" max="6411" width="8.7109375" style="24" customWidth="1"/>
    <col min="6412" max="6422" width="8.140625" style="24" customWidth="1"/>
    <col min="6423" max="6423" width="40.28515625" style="24" bestFit="1" customWidth="1"/>
    <col min="6424" max="6655" width="16.28515625" style="24"/>
    <col min="6656" max="6656" width="2.42578125" style="24" customWidth="1"/>
    <col min="6657" max="6657" width="39.140625" style="24" customWidth="1"/>
    <col min="6658" max="6660" width="8" style="24" customWidth="1"/>
    <col min="6661" max="6666" width="8.140625" style="24" customWidth="1"/>
    <col min="6667" max="6667" width="8.7109375" style="24" customWidth="1"/>
    <col min="6668" max="6678" width="8.140625" style="24" customWidth="1"/>
    <col min="6679" max="6679" width="40.28515625" style="24" bestFit="1" customWidth="1"/>
    <col min="6680" max="6911" width="16.28515625" style="24"/>
    <col min="6912" max="6912" width="2.42578125" style="24" customWidth="1"/>
    <col min="6913" max="6913" width="39.140625" style="24" customWidth="1"/>
    <col min="6914" max="6916" width="8" style="24" customWidth="1"/>
    <col min="6917" max="6922" width="8.140625" style="24" customWidth="1"/>
    <col min="6923" max="6923" width="8.7109375" style="24" customWidth="1"/>
    <col min="6924" max="6934" width="8.140625" style="24" customWidth="1"/>
    <col min="6935" max="6935" width="40.28515625" style="24" bestFit="1" customWidth="1"/>
    <col min="6936" max="7167" width="16.28515625" style="24"/>
    <col min="7168" max="7168" width="2.42578125" style="24" customWidth="1"/>
    <col min="7169" max="7169" width="39.140625" style="24" customWidth="1"/>
    <col min="7170" max="7172" width="8" style="24" customWidth="1"/>
    <col min="7173" max="7178" width="8.140625" style="24" customWidth="1"/>
    <col min="7179" max="7179" width="8.7109375" style="24" customWidth="1"/>
    <col min="7180" max="7190" width="8.140625" style="24" customWidth="1"/>
    <col min="7191" max="7191" width="40.28515625" style="24" bestFit="1" customWidth="1"/>
    <col min="7192" max="7423" width="16.28515625" style="24"/>
    <col min="7424" max="7424" width="2.42578125" style="24" customWidth="1"/>
    <col min="7425" max="7425" width="39.140625" style="24" customWidth="1"/>
    <col min="7426" max="7428" width="8" style="24" customWidth="1"/>
    <col min="7429" max="7434" width="8.140625" style="24" customWidth="1"/>
    <col min="7435" max="7435" width="8.7109375" style="24" customWidth="1"/>
    <col min="7436" max="7446" width="8.140625" style="24" customWidth="1"/>
    <col min="7447" max="7447" width="40.28515625" style="24" bestFit="1" customWidth="1"/>
    <col min="7448" max="7679" width="16.28515625" style="24"/>
    <col min="7680" max="7680" width="2.42578125" style="24" customWidth="1"/>
    <col min="7681" max="7681" width="39.140625" style="24" customWidth="1"/>
    <col min="7682" max="7684" width="8" style="24" customWidth="1"/>
    <col min="7685" max="7690" width="8.140625" style="24" customWidth="1"/>
    <col min="7691" max="7691" width="8.7109375" style="24" customWidth="1"/>
    <col min="7692" max="7702" width="8.140625" style="24" customWidth="1"/>
    <col min="7703" max="7703" width="40.28515625" style="24" bestFit="1" customWidth="1"/>
    <col min="7704" max="7935" width="16.28515625" style="24"/>
    <col min="7936" max="7936" width="2.42578125" style="24" customWidth="1"/>
    <col min="7937" max="7937" width="39.140625" style="24" customWidth="1"/>
    <col min="7938" max="7940" width="8" style="24" customWidth="1"/>
    <col min="7941" max="7946" width="8.140625" style="24" customWidth="1"/>
    <col min="7947" max="7947" width="8.7109375" style="24" customWidth="1"/>
    <col min="7948" max="7958" width="8.140625" style="24" customWidth="1"/>
    <col min="7959" max="7959" width="40.28515625" style="24" bestFit="1" customWidth="1"/>
    <col min="7960" max="8191" width="16.28515625" style="24"/>
    <col min="8192" max="8192" width="2.42578125" style="24" customWidth="1"/>
    <col min="8193" max="8193" width="39.140625" style="24" customWidth="1"/>
    <col min="8194" max="8196" width="8" style="24" customWidth="1"/>
    <col min="8197" max="8202" width="8.140625" style="24" customWidth="1"/>
    <col min="8203" max="8203" width="8.7109375" style="24" customWidth="1"/>
    <col min="8204" max="8214" width="8.140625" style="24" customWidth="1"/>
    <col min="8215" max="8215" width="40.28515625" style="24" bestFit="1" customWidth="1"/>
    <col min="8216" max="8447" width="16.28515625" style="24"/>
    <col min="8448" max="8448" width="2.42578125" style="24" customWidth="1"/>
    <col min="8449" max="8449" width="39.140625" style="24" customWidth="1"/>
    <col min="8450" max="8452" width="8" style="24" customWidth="1"/>
    <col min="8453" max="8458" width="8.140625" style="24" customWidth="1"/>
    <col min="8459" max="8459" width="8.7109375" style="24" customWidth="1"/>
    <col min="8460" max="8470" width="8.140625" style="24" customWidth="1"/>
    <col min="8471" max="8471" width="40.28515625" style="24" bestFit="1" customWidth="1"/>
    <col min="8472" max="8703" width="16.28515625" style="24"/>
    <col min="8704" max="8704" width="2.42578125" style="24" customWidth="1"/>
    <col min="8705" max="8705" width="39.140625" style="24" customWidth="1"/>
    <col min="8706" max="8708" width="8" style="24" customWidth="1"/>
    <col min="8709" max="8714" width="8.140625" style="24" customWidth="1"/>
    <col min="8715" max="8715" width="8.7109375" style="24" customWidth="1"/>
    <col min="8716" max="8726" width="8.140625" style="24" customWidth="1"/>
    <col min="8727" max="8727" width="40.28515625" style="24" bestFit="1" customWidth="1"/>
    <col min="8728" max="8959" width="16.28515625" style="24"/>
    <col min="8960" max="8960" width="2.42578125" style="24" customWidth="1"/>
    <col min="8961" max="8961" width="39.140625" style="24" customWidth="1"/>
    <col min="8962" max="8964" width="8" style="24" customWidth="1"/>
    <col min="8965" max="8970" width="8.140625" style="24" customWidth="1"/>
    <col min="8971" max="8971" width="8.7109375" style="24" customWidth="1"/>
    <col min="8972" max="8982" width="8.140625" style="24" customWidth="1"/>
    <col min="8983" max="8983" width="40.28515625" style="24" bestFit="1" customWidth="1"/>
    <col min="8984" max="9215" width="16.28515625" style="24"/>
    <col min="9216" max="9216" width="2.42578125" style="24" customWidth="1"/>
    <col min="9217" max="9217" width="39.140625" style="24" customWidth="1"/>
    <col min="9218" max="9220" width="8" style="24" customWidth="1"/>
    <col min="9221" max="9226" width="8.140625" style="24" customWidth="1"/>
    <col min="9227" max="9227" width="8.7109375" style="24" customWidth="1"/>
    <col min="9228" max="9238" width="8.140625" style="24" customWidth="1"/>
    <col min="9239" max="9239" width="40.28515625" style="24" bestFit="1" customWidth="1"/>
    <col min="9240" max="9471" width="16.28515625" style="24"/>
    <col min="9472" max="9472" width="2.42578125" style="24" customWidth="1"/>
    <col min="9473" max="9473" width="39.140625" style="24" customWidth="1"/>
    <col min="9474" max="9476" width="8" style="24" customWidth="1"/>
    <col min="9477" max="9482" width="8.140625" style="24" customWidth="1"/>
    <col min="9483" max="9483" width="8.7109375" style="24" customWidth="1"/>
    <col min="9484" max="9494" width="8.140625" style="24" customWidth="1"/>
    <col min="9495" max="9495" width="40.28515625" style="24" bestFit="1" customWidth="1"/>
    <col min="9496" max="9727" width="16.28515625" style="24"/>
    <col min="9728" max="9728" width="2.42578125" style="24" customWidth="1"/>
    <col min="9729" max="9729" width="39.140625" style="24" customWidth="1"/>
    <col min="9730" max="9732" width="8" style="24" customWidth="1"/>
    <col min="9733" max="9738" width="8.140625" style="24" customWidth="1"/>
    <col min="9739" max="9739" width="8.7109375" style="24" customWidth="1"/>
    <col min="9740" max="9750" width="8.140625" style="24" customWidth="1"/>
    <col min="9751" max="9751" width="40.28515625" style="24" bestFit="1" customWidth="1"/>
    <col min="9752" max="9983" width="16.28515625" style="24"/>
    <col min="9984" max="9984" width="2.42578125" style="24" customWidth="1"/>
    <col min="9985" max="9985" width="39.140625" style="24" customWidth="1"/>
    <col min="9986" max="9988" width="8" style="24" customWidth="1"/>
    <col min="9989" max="9994" width="8.140625" style="24" customWidth="1"/>
    <col min="9995" max="9995" width="8.7109375" style="24" customWidth="1"/>
    <col min="9996" max="10006" width="8.140625" style="24" customWidth="1"/>
    <col min="10007" max="10007" width="40.28515625" style="24" bestFit="1" customWidth="1"/>
    <col min="10008" max="10239" width="16.28515625" style="24"/>
    <col min="10240" max="10240" width="2.42578125" style="24" customWidth="1"/>
    <col min="10241" max="10241" width="39.140625" style="24" customWidth="1"/>
    <col min="10242" max="10244" width="8" style="24" customWidth="1"/>
    <col min="10245" max="10250" width="8.140625" style="24" customWidth="1"/>
    <col min="10251" max="10251" width="8.7109375" style="24" customWidth="1"/>
    <col min="10252" max="10262" width="8.140625" style="24" customWidth="1"/>
    <col min="10263" max="10263" width="40.28515625" style="24" bestFit="1" customWidth="1"/>
    <col min="10264" max="10495" width="16.28515625" style="24"/>
    <col min="10496" max="10496" width="2.42578125" style="24" customWidth="1"/>
    <col min="10497" max="10497" width="39.140625" style="24" customWidth="1"/>
    <col min="10498" max="10500" width="8" style="24" customWidth="1"/>
    <col min="10501" max="10506" width="8.140625" style="24" customWidth="1"/>
    <col min="10507" max="10507" width="8.7109375" style="24" customWidth="1"/>
    <col min="10508" max="10518" width="8.140625" style="24" customWidth="1"/>
    <col min="10519" max="10519" width="40.28515625" style="24" bestFit="1" customWidth="1"/>
    <col min="10520" max="10751" width="16.28515625" style="24"/>
    <col min="10752" max="10752" width="2.42578125" style="24" customWidth="1"/>
    <col min="10753" max="10753" width="39.140625" style="24" customWidth="1"/>
    <col min="10754" max="10756" width="8" style="24" customWidth="1"/>
    <col min="10757" max="10762" width="8.140625" style="24" customWidth="1"/>
    <col min="10763" max="10763" width="8.7109375" style="24" customWidth="1"/>
    <col min="10764" max="10774" width="8.140625" style="24" customWidth="1"/>
    <col min="10775" max="10775" width="40.28515625" style="24" bestFit="1" customWidth="1"/>
    <col min="10776" max="11007" width="16.28515625" style="24"/>
    <col min="11008" max="11008" width="2.42578125" style="24" customWidth="1"/>
    <col min="11009" max="11009" width="39.140625" style="24" customWidth="1"/>
    <col min="11010" max="11012" width="8" style="24" customWidth="1"/>
    <col min="11013" max="11018" width="8.140625" style="24" customWidth="1"/>
    <col min="11019" max="11019" width="8.7109375" style="24" customWidth="1"/>
    <col min="11020" max="11030" width="8.140625" style="24" customWidth="1"/>
    <col min="11031" max="11031" width="40.28515625" style="24" bestFit="1" customWidth="1"/>
    <col min="11032" max="11263" width="16.28515625" style="24"/>
    <col min="11264" max="11264" width="2.42578125" style="24" customWidth="1"/>
    <col min="11265" max="11265" width="39.140625" style="24" customWidth="1"/>
    <col min="11266" max="11268" width="8" style="24" customWidth="1"/>
    <col min="11269" max="11274" width="8.140625" style="24" customWidth="1"/>
    <col min="11275" max="11275" width="8.7109375" style="24" customWidth="1"/>
    <col min="11276" max="11286" width="8.140625" style="24" customWidth="1"/>
    <col min="11287" max="11287" width="40.28515625" style="24" bestFit="1" customWidth="1"/>
    <col min="11288" max="11519" width="16.28515625" style="24"/>
    <col min="11520" max="11520" width="2.42578125" style="24" customWidth="1"/>
    <col min="11521" max="11521" width="39.140625" style="24" customWidth="1"/>
    <col min="11522" max="11524" width="8" style="24" customWidth="1"/>
    <col min="11525" max="11530" width="8.140625" style="24" customWidth="1"/>
    <col min="11531" max="11531" width="8.7109375" style="24" customWidth="1"/>
    <col min="11532" max="11542" width="8.140625" style="24" customWidth="1"/>
    <col min="11543" max="11543" width="40.28515625" style="24" bestFit="1" customWidth="1"/>
    <col min="11544" max="11775" width="16.28515625" style="24"/>
    <col min="11776" max="11776" width="2.42578125" style="24" customWidth="1"/>
    <col min="11777" max="11777" width="39.140625" style="24" customWidth="1"/>
    <col min="11778" max="11780" width="8" style="24" customWidth="1"/>
    <col min="11781" max="11786" width="8.140625" style="24" customWidth="1"/>
    <col min="11787" max="11787" width="8.7109375" style="24" customWidth="1"/>
    <col min="11788" max="11798" width="8.140625" style="24" customWidth="1"/>
    <col min="11799" max="11799" width="40.28515625" style="24" bestFit="1" customWidth="1"/>
    <col min="11800" max="12031" width="16.28515625" style="24"/>
    <col min="12032" max="12032" width="2.42578125" style="24" customWidth="1"/>
    <col min="12033" max="12033" width="39.140625" style="24" customWidth="1"/>
    <col min="12034" max="12036" width="8" style="24" customWidth="1"/>
    <col min="12037" max="12042" width="8.140625" style="24" customWidth="1"/>
    <col min="12043" max="12043" width="8.7109375" style="24" customWidth="1"/>
    <col min="12044" max="12054" width="8.140625" style="24" customWidth="1"/>
    <col min="12055" max="12055" width="40.28515625" style="24" bestFit="1" customWidth="1"/>
    <col min="12056" max="12287" width="16.28515625" style="24"/>
    <col min="12288" max="12288" width="2.42578125" style="24" customWidth="1"/>
    <col min="12289" max="12289" width="39.140625" style="24" customWidth="1"/>
    <col min="12290" max="12292" width="8" style="24" customWidth="1"/>
    <col min="12293" max="12298" width="8.140625" style="24" customWidth="1"/>
    <col min="12299" max="12299" width="8.7109375" style="24" customWidth="1"/>
    <col min="12300" max="12310" width="8.140625" style="24" customWidth="1"/>
    <col min="12311" max="12311" width="40.28515625" style="24" bestFit="1" customWidth="1"/>
    <col min="12312" max="12543" width="16.28515625" style="24"/>
    <col min="12544" max="12544" width="2.42578125" style="24" customWidth="1"/>
    <col min="12545" max="12545" width="39.140625" style="24" customWidth="1"/>
    <col min="12546" max="12548" width="8" style="24" customWidth="1"/>
    <col min="12549" max="12554" width="8.140625" style="24" customWidth="1"/>
    <col min="12555" max="12555" width="8.7109375" style="24" customWidth="1"/>
    <col min="12556" max="12566" width="8.140625" style="24" customWidth="1"/>
    <col min="12567" max="12567" width="40.28515625" style="24" bestFit="1" customWidth="1"/>
    <col min="12568" max="12799" width="16.28515625" style="24"/>
    <col min="12800" max="12800" width="2.42578125" style="24" customWidth="1"/>
    <col min="12801" max="12801" width="39.140625" style="24" customWidth="1"/>
    <col min="12802" max="12804" width="8" style="24" customWidth="1"/>
    <col min="12805" max="12810" width="8.140625" style="24" customWidth="1"/>
    <col min="12811" max="12811" width="8.7109375" style="24" customWidth="1"/>
    <col min="12812" max="12822" width="8.140625" style="24" customWidth="1"/>
    <col min="12823" max="12823" width="40.28515625" style="24" bestFit="1" customWidth="1"/>
    <col min="12824" max="13055" width="16.28515625" style="24"/>
    <col min="13056" max="13056" width="2.42578125" style="24" customWidth="1"/>
    <col min="13057" max="13057" width="39.140625" style="24" customWidth="1"/>
    <col min="13058" max="13060" width="8" style="24" customWidth="1"/>
    <col min="13061" max="13066" width="8.140625" style="24" customWidth="1"/>
    <col min="13067" max="13067" width="8.7109375" style="24" customWidth="1"/>
    <col min="13068" max="13078" width="8.140625" style="24" customWidth="1"/>
    <col min="13079" max="13079" width="40.28515625" style="24" bestFit="1" customWidth="1"/>
    <col min="13080" max="13311" width="16.28515625" style="24"/>
    <col min="13312" max="13312" width="2.42578125" style="24" customWidth="1"/>
    <col min="13313" max="13313" width="39.140625" style="24" customWidth="1"/>
    <col min="13314" max="13316" width="8" style="24" customWidth="1"/>
    <col min="13317" max="13322" width="8.140625" style="24" customWidth="1"/>
    <col min="13323" max="13323" width="8.7109375" style="24" customWidth="1"/>
    <col min="13324" max="13334" width="8.140625" style="24" customWidth="1"/>
    <col min="13335" max="13335" width="40.28515625" style="24" bestFit="1" customWidth="1"/>
    <col min="13336" max="13567" width="16.28515625" style="24"/>
    <col min="13568" max="13568" width="2.42578125" style="24" customWidth="1"/>
    <col min="13569" max="13569" width="39.140625" style="24" customWidth="1"/>
    <col min="13570" max="13572" width="8" style="24" customWidth="1"/>
    <col min="13573" max="13578" width="8.140625" style="24" customWidth="1"/>
    <col min="13579" max="13579" width="8.7109375" style="24" customWidth="1"/>
    <col min="13580" max="13590" width="8.140625" style="24" customWidth="1"/>
    <col min="13591" max="13591" width="40.28515625" style="24" bestFit="1" customWidth="1"/>
    <col min="13592" max="13823" width="16.28515625" style="24"/>
    <col min="13824" max="13824" width="2.42578125" style="24" customWidth="1"/>
    <col min="13825" max="13825" width="39.140625" style="24" customWidth="1"/>
    <col min="13826" max="13828" width="8" style="24" customWidth="1"/>
    <col min="13829" max="13834" width="8.140625" style="24" customWidth="1"/>
    <col min="13835" max="13835" width="8.7109375" style="24" customWidth="1"/>
    <col min="13836" max="13846" width="8.140625" style="24" customWidth="1"/>
    <col min="13847" max="13847" width="40.28515625" style="24" bestFit="1" customWidth="1"/>
    <col min="13848" max="14079" width="16.28515625" style="24"/>
    <col min="14080" max="14080" width="2.42578125" style="24" customWidth="1"/>
    <col min="14081" max="14081" width="39.140625" style="24" customWidth="1"/>
    <col min="14082" max="14084" width="8" style="24" customWidth="1"/>
    <col min="14085" max="14090" width="8.140625" style="24" customWidth="1"/>
    <col min="14091" max="14091" width="8.7109375" style="24" customWidth="1"/>
    <col min="14092" max="14102" width="8.140625" style="24" customWidth="1"/>
    <col min="14103" max="14103" width="40.28515625" style="24" bestFit="1" customWidth="1"/>
    <col min="14104" max="14335" width="16.28515625" style="24"/>
    <col min="14336" max="14336" width="2.42578125" style="24" customWidth="1"/>
    <col min="14337" max="14337" width="39.140625" style="24" customWidth="1"/>
    <col min="14338" max="14340" width="8" style="24" customWidth="1"/>
    <col min="14341" max="14346" width="8.140625" style="24" customWidth="1"/>
    <col min="14347" max="14347" width="8.7109375" style="24" customWidth="1"/>
    <col min="14348" max="14358" width="8.140625" style="24" customWidth="1"/>
    <col min="14359" max="14359" width="40.28515625" style="24" bestFit="1" customWidth="1"/>
    <col min="14360" max="14591" width="16.28515625" style="24"/>
    <col min="14592" max="14592" width="2.42578125" style="24" customWidth="1"/>
    <col min="14593" max="14593" width="39.140625" style="24" customWidth="1"/>
    <col min="14594" max="14596" width="8" style="24" customWidth="1"/>
    <col min="14597" max="14602" width="8.140625" style="24" customWidth="1"/>
    <col min="14603" max="14603" width="8.7109375" style="24" customWidth="1"/>
    <col min="14604" max="14614" width="8.140625" style="24" customWidth="1"/>
    <col min="14615" max="14615" width="40.28515625" style="24" bestFit="1" customWidth="1"/>
    <col min="14616" max="14847" width="16.28515625" style="24"/>
    <col min="14848" max="14848" width="2.42578125" style="24" customWidth="1"/>
    <col min="14849" max="14849" width="39.140625" style="24" customWidth="1"/>
    <col min="14850" max="14852" width="8" style="24" customWidth="1"/>
    <col min="14853" max="14858" width="8.140625" style="24" customWidth="1"/>
    <col min="14859" max="14859" width="8.7109375" style="24" customWidth="1"/>
    <col min="14860" max="14870" width="8.140625" style="24" customWidth="1"/>
    <col min="14871" max="14871" width="40.28515625" style="24" bestFit="1" customWidth="1"/>
    <col min="14872" max="15103" width="16.28515625" style="24"/>
    <col min="15104" max="15104" width="2.42578125" style="24" customWidth="1"/>
    <col min="15105" max="15105" width="39.140625" style="24" customWidth="1"/>
    <col min="15106" max="15108" width="8" style="24" customWidth="1"/>
    <col min="15109" max="15114" width="8.140625" style="24" customWidth="1"/>
    <col min="15115" max="15115" width="8.7109375" style="24" customWidth="1"/>
    <col min="15116" max="15126" width="8.140625" style="24" customWidth="1"/>
    <col min="15127" max="15127" width="40.28515625" style="24" bestFit="1" customWidth="1"/>
    <col min="15128" max="15359" width="16.28515625" style="24"/>
    <col min="15360" max="15360" width="2.42578125" style="24" customWidth="1"/>
    <col min="15361" max="15361" width="39.140625" style="24" customWidth="1"/>
    <col min="15362" max="15364" width="8" style="24" customWidth="1"/>
    <col min="15365" max="15370" width="8.140625" style="24" customWidth="1"/>
    <col min="15371" max="15371" width="8.7109375" style="24" customWidth="1"/>
    <col min="15372" max="15382" width="8.140625" style="24" customWidth="1"/>
    <col min="15383" max="15383" width="40.28515625" style="24" bestFit="1" customWidth="1"/>
    <col min="15384" max="15615" width="16.28515625" style="24"/>
    <col min="15616" max="15616" width="2.42578125" style="24" customWidth="1"/>
    <col min="15617" max="15617" width="39.140625" style="24" customWidth="1"/>
    <col min="15618" max="15620" width="8" style="24" customWidth="1"/>
    <col min="15621" max="15626" width="8.140625" style="24" customWidth="1"/>
    <col min="15627" max="15627" width="8.7109375" style="24" customWidth="1"/>
    <col min="15628" max="15638" width="8.140625" style="24" customWidth="1"/>
    <col min="15639" max="15639" width="40.28515625" style="24" bestFit="1" customWidth="1"/>
    <col min="15640" max="15871" width="16.28515625" style="24"/>
    <col min="15872" max="15872" width="2.42578125" style="24" customWidth="1"/>
    <col min="15873" max="15873" width="39.140625" style="24" customWidth="1"/>
    <col min="15874" max="15876" width="8" style="24" customWidth="1"/>
    <col min="15877" max="15882" width="8.140625" style="24" customWidth="1"/>
    <col min="15883" max="15883" width="8.7109375" style="24" customWidth="1"/>
    <col min="15884" max="15894" width="8.140625" style="24" customWidth="1"/>
    <col min="15895" max="15895" width="40.28515625" style="24" bestFit="1" customWidth="1"/>
    <col min="15896" max="16127" width="16.28515625" style="24"/>
    <col min="16128" max="16128" width="2.42578125" style="24" customWidth="1"/>
    <col min="16129" max="16129" width="39.140625" style="24" customWidth="1"/>
    <col min="16130" max="16132" width="8" style="24" customWidth="1"/>
    <col min="16133" max="16138" width="8.140625" style="24" customWidth="1"/>
    <col min="16139" max="16139" width="8.7109375" style="24" customWidth="1"/>
    <col min="16140" max="16150" width="8.140625" style="24" customWidth="1"/>
    <col min="16151" max="16151" width="40.28515625" style="24" bestFit="1" customWidth="1"/>
    <col min="16152" max="16384" width="16.28515625" style="24"/>
  </cols>
  <sheetData>
    <row r="1" spans="1:26" ht="15.75" customHeight="1" x14ac:dyDescent="0.25">
      <c r="A1" s="83" t="s">
        <v>383</v>
      </c>
      <c r="B1" s="246"/>
      <c r="C1" s="246"/>
      <c r="D1" s="246"/>
      <c r="E1" s="246"/>
      <c r="F1" s="246"/>
      <c r="G1" s="246"/>
      <c r="H1" s="246"/>
      <c r="I1" s="246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115"/>
      <c r="W1" s="115"/>
      <c r="X1" s="115"/>
      <c r="Y1" s="115"/>
      <c r="Z1" s="115"/>
    </row>
    <row r="2" spans="1:26" ht="15.75" customHeight="1" x14ac:dyDescent="0.25">
      <c r="A2" s="83" t="s">
        <v>384</v>
      </c>
      <c r="B2" s="246"/>
      <c r="C2" s="246"/>
      <c r="D2" s="246"/>
      <c r="E2" s="246"/>
      <c r="F2" s="246"/>
      <c r="G2" s="246"/>
      <c r="H2" s="246"/>
      <c r="I2" s="246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  <c r="W2" s="115"/>
      <c r="X2" s="115"/>
      <c r="Y2" s="115"/>
      <c r="Z2" s="115"/>
    </row>
    <row r="3" spans="1:26" ht="15.75" customHeight="1" thickBot="1" x14ac:dyDescent="0.25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</row>
    <row r="4" spans="1:26" ht="15.75" customHeight="1" x14ac:dyDescent="0.2"/>
    <row r="5" spans="1:26" ht="15.75" customHeight="1" x14ac:dyDescent="0.2">
      <c r="A5" s="116" t="s">
        <v>230</v>
      </c>
      <c r="C5" s="127">
        <v>2001</v>
      </c>
      <c r="D5" s="127">
        <v>2002</v>
      </c>
      <c r="E5" s="127">
        <v>2003</v>
      </c>
      <c r="F5" s="127">
        <v>2004</v>
      </c>
      <c r="G5" s="127">
        <v>2005</v>
      </c>
      <c r="H5" s="128">
        <v>2006</v>
      </c>
      <c r="I5" s="127">
        <v>2007</v>
      </c>
      <c r="J5" s="127">
        <v>2008</v>
      </c>
      <c r="K5" s="127">
        <v>2009</v>
      </c>
      <c r="L5" s="127">
        <v>2010</v>
      </c>
      <c r="M5" s="127">
        <v>2011</v>
      </c>
      <c r="N5" s="127">
        <v>2012</v>
      </c>
      <c r="O5" s="127">
        <v>2013</v>
      </c>
      <c r="P5" s="127">
        <v>2014</v>
      </c>
      <c r="Q5" s="127">
        <v>2015</v>
      </c>
      <c r="R5" s="127">
        <v>2016</v>
      </c>
      <c r="S5" s="117">
        <v>2017</v>
      </c>
      <c r="T5" s="117">
        <v>2018</v>
      </c>
      <c r="U5" s="117">
        <v>2019</v>
      </c>
      <c r="V5" s="117">
        <v>2020</v>
      </c>
      <c r="W5" s="117">
        <v>2021</v>
      </c>
      <c r="X5" s="117">
        <v>2022</v>
      </c>
      <c r="Y5" s="117">
        <v>2023</v>
      </c>
      <c r="Z5" s="117">
        <v>2024</v>
      </c>
    </row>
    <row r="6" spans="1:26" ht="15.75" customHeight="1" thickBot="1" x14ac:dyDescent="0.25">
      <c r="A6" s="119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</row>
    <row r="7" spans="1:26" ht="15.75" customHeight="1" x14ac:dyDescent="0.2">
      <c r="A7" s="120"/>
    </row>
    <row r="8" spans="1:26" ht="15.75" customHeight="1" x14ac:dyDescent="0.2">
      <c r="C8" s="121" t="s">
        <v>231</v>
      </c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2"/>
    </row>
    <row r="9" spans="1:26" ht="15.75" customHeight="1" x14ac:dyDescent="0.2">
      <c r="A9" s="129"/>
    </row>
    <row r="10" spans="1:26" ht="15.75" customHeight="1" x14ac:dyDescent="0.2">
      <c r="A10" s="120" t="s">
        <v>235</v>
      </c>
      <c r="C10" s="123"/>
      <c r="D10" s="123"/>
      <c r="E10" s="123"/>
      <c r="F10" s="123"/>
      <c r="G10" s="130">
        <v>1</v>
      </c>
      <c r="H10" s="130">
        <v>0</v>
      </c>
      <c r="I10" s="130">
        <v>2</v>
      </c>
      <c r="J10" s="130">
        <v>2</v>
      </c>
      <c r="K10" s="130">
        <v>1</v>
      </c>
      <c r="L10" s="130">
        <v>0</v>
      </c>
      <c r="M10" s="130">
        <v>0</v>
      </c>
      <c r="N10" s="130">
        <v>12</v>
      </c>
      <c r="O10" s="130">
        <v>11</v>
      </c>
      <c r="P10" s="130">
        <v>13</v>
      </c>
      <c r="Q10" s="130">
        <v>0</v>
      </c>
      <c r="R10" s="130">
        <v>1.3</v>
      </c>
      <c r="S10" s="130">
        <v>3</v>
      </c>
      <c r="T10" s="130">
        <v>2</v>
      </c>
      <c r="U10" s="130">
        <v>2</v>
      </c>
      <c r="V10" s="130">
        <v>4</v>
      </c>
      <c r="W10" s="130">
        <v>4</v>
      </c>
      <c r="X10" s="130">
        <v>3.7324052458100558</v>
      </c>
      <c r="Y10" s="130">
        <v>1.8361402290502791</v>
      </c>
      <c r="Z10" s="130">
        <v>1.8112427318435755</v>
      </c>
    </row>
    <row r="11" spans="1:26" ht="15.75" customHeight="1" x14ac:dyDescent="0.2">
      <c r="A11" s="120" t="s">
        <v>236</v>
      </c>
      <c r="C11" s="123"/>
      <c r="D11" s="123"/>
      <c r="E11" s="123"/>
      <c r="F11" s="123"/>
      <c r="G11" s="130">
        <v>1</v>
      </c>
      <c r="H11" s="130">
        <v>3</v>
      </c>
      <c r="I11" s="130">
        <v>3</v>
      </c>
      <c r="J11" s="130">
        <v>2</v>
      </c>
      <c r="K11" s="130">
        <v>8</v>
      </c>
      <c r="L11" s="130">
        <v>14</v>
      </c>
      <c r="M11" s="130">
        <v>18</v>
      </c>
      <c r="N11" s="130">
        <v>8</v>
      </c>
      <c r="O11" s="130">
        <v>19</v>
      </c>
      <c r="P11" s="130">
        <v>17</v>
      </c>
      <c r="Q11" s="130">
        <v>12.5</v>
      </c>
      <c r="R11" s="130">
        <v>28</v>
      </c>
      <c r="S11" s="130">
        <v>11</v>
      </c>
      <c r="T11" s="130">
        <v>8.3535986339055714</v>
      </c>
      <c r="U11" s="130">
        <v>12.341005307224693</v>
      </c>
      <c r="V11" s="130">
        <v>10</v>
      </c>
      <c r="W11" s="130">
        <v>17</v>
      </c>
      <c r="X11" s="130">
        <v>39.95644597765363</v>
      </c>
      <c r="Y11" s="130">
        <v>25.885788027932961</v>
      </c>
      <c r="Z11" s="130">
        <v>12.326326312849162</v>
      </c>
    </row>
    <row r="12" spans="1:26" ht="15.75" customHeight="1" x14ac:dyDescent="0.2">
      <c r="A12" s="120" t="s">
        <v>237</v>
      </c>
      <c r="C12" s="123"/>
      <c r="D12" s="123"/>
      <c r="E12" s="123"/>
      <c r="F12" s="123"/>
      <c r="G12" s="130">
        <v>1</v>
      </c>
      <c r="H12" s="130">
        <v>52</v>
      </c>
      <c r="I12" s="130">
        <v>23</v>
      </c>
      <c r="J12" s="130">
        <v>41</v>
      </c>
      <c r="K12" s="130">
        <v>42</v>
      </c>
      <c r="L12" s="130">
        <v>49</v>
      </c>
      <c r="M12" s="130">
        <v>44</v>
      </c>
      <c r="N12" s="130">
        <v>3.2</v>
      </c>
      <c r="O12" s="130">
        <v>5</v>
      </c>
      <c r="P12" s="130">
        <v>2.77</v>
      </c>
      <c r="Q12" s="130">
        <v>1.1000000000000001</v>
      </c>
      <c r="R12" s="130">
        <v>5.4</v>
      </c>
      <c r="S12" s="130">
        <v>11</v>
      </c>
      <c r="T12" s="130">
        <v>9.8645321089024485</v>
      </c>
      <c r="U12" s="130">
        <v>9.978994759464749</v>
      </c>
      <c r="V12" s="130">
        <v>4</v>
      </c>
      <c r="W12" s="130">
        <v>12</v>
      </c>
      <c r="X12" s="130">
        <v>6.6287401843575413</v>
      </c>
      <c r="Y12" s="130">
        <v>51.074698810055864</v>
      </c>
      <c r="Z12" s="130">
        <v>52.8023589273743</v>
      </c>
    </row>
    <row r="13" spans="1:26" ht="15.75" customHeight="1" x14ac:dyDescent="0.2">
      <c r="A13" s="120" t="s">
        <v>363</v>
      </c>
      <c r="C13" s="123">
        <v>10</v>
      </c>
      <c r="D13" s="123">
        <v>21</v>
      </c>
      <c r="E13" s="123">
        <v>23</v>
      </c>
      <c r="F13" s="123">
        <v>26</v>
      </c>
      <c r="G13" s="130">
        <v>28</v>
      </c>
      <c r="H13" s="130">
        <v>18</v>
      </c>
      <c r="I13" s="130">
        <v>34</v>
      </c>
      <c r="J13" s="130">
        <v>35</v>
      </c>
      <c r="K13" s="130">
        <v>42</v>
      </c>
      <c r="L13" s="130">
        <v>43</v>
      </c>
      <c r="M13" s="130">
        <v>38</v>
      </c>
      <c r="N13" s="130">
        <v>10</v>
      </c>
      <c r="O13" s="130">
        <v>5</v>
      </c>
      <c r="P13" s="130">
        <v>7.18</v>
      </c>
      <c r="Q13" s="130">
        <v>22.1</v>
      </c>
      <c r="R13" s="130">
        <v>13.6</v>
      </c>
      <c r="S13" s="130">
        <v>0</v>
      </c>
      <c r="T13" s="130">
        <v>0</v>
      </c>
      <c r="U13" s="130">
        <v>0</v>
      </c>
      <c r="V13" s="130">
        <v>0</v>
      </c>
      <c r="W13" s="130">
        <v>0</v>
      </c>
      <c r="X13" s="130">
        <v>0</v>
      </c>
      <c r="Y13" s="130">
        <v>4.9797345897765366</v>
      </c>
      <c r="Z13" s="130">
        <v>13.746596155530726</v>
      </c>
    </row>
    <row r="14" spans="1:26" ht="15.75" customHeight="1" x14ac:dyDescent="0.2">
      <c r="A14" s="120" t="s">
        <v>205</v>
      </c>
      <c r="C14" s="123">
        <v>6</v>
      </c>
      <c r="D14" s="123">
        <v>3</v>
      </c>
      <c r="E14" s="123">
        <v>6</v>
      </c>
      <c r="F14" s="123">
        <v>20</v>
      </c>
      <c r="G14" s="130">
        <v>17</v>
      </c>
      <c r="H14" s="130">
        <v>39</v>
      </c>
      <c r="I14" s="130">
        <v>21</v>
      </c>
      <c r="J14" s="130">
        <v>16</v>
      </c>
      <c r="K14" s="130">
        <v>12</v>
      </c>
      <c r="L14" s="130">
        <v>13</v>
      </c>
      <c r="M14" s="130">
        <v>9</v>
      </c>
      <c r="N14" s="130">
        <v>10.46</v>
      </c>
      <c r="O14" s="130">
        <v>7</v>
      </c>
      <c r="P14" s="130">
        <v>12.33</v>
      </c>
      <c r="Q14" s="130">
        <v>9.6999999999999993</v>
      </c>
      <c r="R14" s="130">
        <v>39.5</v>
      </c>
      <c r="S14" s="130">
        <v>45</v>
      </c>
      <c r="T14" s="130">
        <v>39</v>
      </c>
      <c r="U14" s="130">
        <v>47</v>
      </c>
      <c r="V14" s="130">
        <v>47</v>
      </c>
      <c r="W14" s="130">
        <v>64</v>
      </c>
      <c r="X14" s="130">
        <v>17.553680513966484</v>
      </c>
      <c r="Y14" s="130">
        <v>13.818124251396648</v>
      </c>
      <c r="Z14" s="130">
        <v>11.165980446927374</v>
      </c>
    </row>
    <row r="15" spans="1:26" ht="15.75" customHeight="1" x14ac:dyDescent="0.2">
      <c r="A15" s="120" t="s">
        <v>238</v>
      </c>
      <c r="C15" s="123"/>
      <c r="D15" s="123"/>
      <c r="E15" s="123"/>
      <c r="F15" s="123"/>
      <c r="G15" s="130">
        <v>7</v>
      </c>
      <c r="H15" s="130">
        <v>10</v>
      </c>
      <c r="I15" s="130">
        <v>9</v>
      </c>
      <c r="J15" s="130">
        <v>6</v>
      </c>
      <c r="K15" s="130">
        <v>4</v>
      </c>
      <c r="L15" s="130">
        <v>2</v>
      </c>
      <c r="M15" s="130">
        <v>2</v>
      </c>
      <c r="N15" s="130">
        <v>9</v>
      </c>
      <c r="O15" s="130">
        <v>13</v>
      </c>
      <c r="P15" s="130">
        <v>15</v>
      </c>
      <c r="Q15" s="130">
        <v>11.3</v>
      </c>
      <c r="R15" s="130">
        <v>15.2</v>
      </c>
      <c r="S15" s="130">
        <v>24</v>
      </c>
      <c r="T15" s="130">
        <v>13.737694150426121</v>
      </c>
      <c r="U15" s="130">
        <v>27.053731026546981</v>
      </c>
      <c r="V15" s="130">
        <v>26</v>
      </c>
      <c r="W15" s="130">
        <v>31</v>
      </c>
      <c r="X15" s="130">
        <v>23.328937296089386</v>
      </c>
      <c r="Y15" s="130">
        <v>27.525210955307259</v>
      </c>
      <c r="Z15" s="130">
        <v>17.401599893854748</v>
      </c>
    </row>
    <row r="16" spans="1:26" ht="15.75" customHeight="1" x14ac:dyDescent="0.2">
      <c r="A16" s="120" t="s">
        <v>239</v>
      </c>
      <c r="C16" s="123"/>
      <c r="D16" s="123"/>
      <c r="E16" s="123"/>
      <c r="F16" s="123"/>
      <c r="G16" s="130">
        <v>4</v>
      </c>
      <c r="H16" s="130">
        <v>5</v>
      </c>
      <c r="I16" s="130">
        <v>6</v>
      </c>
      <c r="J16" s="130">
        <v>4</v>
      </c>
      <c r="K16" s="130">
        <v>3</v>
      </c>
      <c r="L16" s="130">
        <v>2</v>
      </c>
      <c r="M16" s="130">
        <v>2</v>
      </c>
      <c r="N16" s="130">
        <v>12</v>
      </c>
      <c r="O16" s="130">
        <v>3</v>
      </c>
      <c r="P16" s="130">
        <v>16</v>
      </c>
      <c r="Q16" s="130">
        <v>13.1</v>
      </c>
      <c r="R16" s="130">
        <v>20.2</v>
      </c>
      <c r="S16" s="130">
        <v>19</v>
      </c>
      <c r="T16" s="130">
        <v>16</v>
      </c>
      <c r="U16" s="130">
        <v>12</v>
      </c>
      <c r="V16" s="130">
        <v>27</v>
      </c>
      <c r="W16" s="130">
        <v>1</v>
      </c>
      <c r="X16" s="130">
        <v>6.4158706089385475</v>
      </c>
      <c r="Y16" s="130">
        <v>7.1813598100558647</v>
      </c>
      <c r="Z16" s="130">
        <v>20.751248832402233</v>
      </c>
    </row>
    <row r="17" spans="1:26" ht="15.75" customHeight="1" x14ac:dyDescent="0.2">
      <c r="A17" s="120" t="s">
        <v>240</v>
      </c>
      <c r="C17" s="123"/>
      <c r="D17" s="123"/>
      <c r="E17" s="123"/>
      <c r="F17" s="123"/>
      <c r="G17" s="131">
        <v>5</v>
      </c>
      <c r="H17" s="131">
        <v>6</v>
      </c>
      <c r="I17" s="131">
        <v>7</v>
      </c>
      <c r="J17" s="130">
        <v>4</v>
      </c>
      <c r="K17" s="130">
        <v>6</v>
      </c>
      <c r="L17" s="130">
        <v>6</v>
      </c>
      <c r="M17" s="130">
        <v>5</v>
      </c>
      <c r="N17" s="131">
        <v>4</v>
      </c>
      <c r="O17" s="131">
        <v>8</v>
      </c>
      <c r="P17" s="131">
        <v>11</v>
      </c>
      <c r="Q17" s="130">
        <v>11.1</v>
      </c>
      <c r="R17" s="130">
        <v>9.1999999999999993</v>
      </c>
      <c r="S17" s="130">
        <v>14</v>
      </c>
      <c r="T17" s="130">
        <v>20</v>
      </c>
      <c r="U17" s="131">
        <v>31</v>
      </c>
      <c r="V17" s="131">
        <v>26</v>
      </c>
      <c r="W17" s="131">
        <v>33</v>
      </c>
      <c r="X17" s="131">
        <v>17.090614156424582</v>
      </c>
      <c r="Y17" s="131">
        <v>16.687921743016759</v>
      </c>
      <c r="Z17" s="131">
        <v>9.7584173184357539</v>
      </c>
    </row>
    <row r="18" spans="1:26" ht="15.75" customHeight="1" x14ac:dyDescent="0.2">
      <c r="A18" s="120" t="s">
        <v>241</v>
      </c>
      <c r="C18" s="123">
        <v>7</v>
      </c>
      <c r="D18" s="123">
        <v>4</v>
      </c>
      <c r="E18" s="123">
        <v>8</v>
      </c>
      <c r="F18" s="123">
        <v>9</v>
      </c>
      <c r="G18" s="131">
        <v>14</v>
      </c>
      <c r="H18" s="131">
        <v>19</v>
      </c>
      <c r="I18" s="131">
        <v>15</v>
      </c>
      <c r="J18" s="130">
        <v>9</v>
      </c>
      <c r="K18" s="130">
        <v>8</v>
      </c>
      <c r="L18" s="130">
        <v>8</v>
      </c>
      <c r="M18" s="130">
        <v>6</v>
      </c>
      <c r="N18" s="131">
        <v>24</v>
      </c>
      <c r="O18" s="131">
        <v>28</v>
      </c>
      <c r="P18" s="131">
        <v>18.059999999999999</v>
      </c>
      <c r="Q18" s="130">
        <v>36.1</v>
      </c>
      <c r="R18" s="130">
        <v>25.1</v>
      </c>
      <c r="S18" s="130">
        <v>45</v>
      </c>
      <c r="T18" s="130">
        <v>30</v>
      </c>
      <c r="U18" s="131">
        <v>34</v>
      </c>
      <c r="V18" s="131">
        <v>31</v>
      </c>
      <c r="W18" s="131">
        <v>60</v>
      </c>
      <c r="X18" s="131">
        <v>46.029200039106136</v>
      </c>
      <c r="Y18" s="131">
        <v>53.257323899441339</v>
      </c>
      <c r="Z18" s="131">
        <v>35.02095326256984</v>
      </c>
    </row>
    <row r="19" spans="1:26" ht="15.75" customHeight="1" x14ac:dyDescent="0.2">
      <c r="A19" s="120" t="s">
        <v>242</v>
      </c>
      <c r="C19" s="123">
        <v>1</v>
      </c>
      <c r="D19" s="123">
        <v>1</v>
      </c>
      <c r="E19" s="123">
        <v>2</v>
      </c>
      <c r="F19" s="123">
        <v>7</v>
      </c>
      <c r="G19" s="131">
        <v>10</v>
      </c>
      <c r="H19" s="131">
        <v>16</v>
      </c>
      <c r="I19" s="131">
        <v>12</v>
      </c>
      <c r="J19" s="130">
        <v>8</v>
      </c>
      <c r="K19" s="130">
        <v>8</v>
      </c>
      <c r="L19" s="130">
        <v>9</v>
      </c>
      <c r="M19" s="130">
        <v>4</v>
      </c>
      <c r="N19" s="131">
        <v>11.6</v>
      </c>
      <c r="O19" s="131">
        <v>14</v>
      </c>
      <c r="P19" s="131">
        <v>18.84</v>
      </c>
      <c r="Q19" s="130">
        <v>19.8</v>
      </c>
      <c r="R19" s="130">
        <v>27.7</v>
      </c>
      <c r="S19" s="130">
        <v>40</v>
      </c>
      <c r="T19" s="130">
        <v>32.6903007023557</v>
      </c>
      <c r="U19" s="131">
        <v>54.675307411111675</v>
      </c>
      <c r="V19" s="131">
        <v>57</v>
      </c>
      <c r="W19" s="131">
        <v>80</v>
      </c>
      <c r="X19" s="131">
        <v>58.992323162011168</v>
      </c>
      <c r="Y19" s="131">
        <v>36.854150251396639</v>
      </c>
      <c r="Z19" s="131">
        <v>22.775218435754191</v>
      </c>
    </row>
    <row r="20" spans="1:26" ht="15.75" customHeight="1" x14ac:dyDescent="0.2">
      <c r="A20" s="120" t="s">
        <v>243</v>
      </c>
      <c r="C20" s="123">
        <v>55</v>
      </c>
      <c r="D20" s="123">
        <v>51</v>
      </c>
      <c r="E20" s="123">
        <v>26</v>
      </c>
      <c r="F20" s="123">
        <v>36</v>
      </c>
      <c r="G20" s="130">
        <v>22</v>
      </c>
      <c r="H20" s="130">
        <v>35</v>
      </c>
      <c r="I20" s="130">
        <v>53</v>
      </c>
      <c r="J20" s="130">
        <v>33</v>
      </c>
      <c r="K20" s="130">
        <v>43</v>
      </c>
      <c r="L20" s="130">
        <v>43</v>
      </c>
      <c r="M20" s="130">
        <v>35</v>
      </c>
      <c r="N20" s="130">
        <v>89.640000000000043</v>
      </c>
      <c r="O20" s="130">
        <v>100</v>
      </c>
      <c r="P20" s="130">
        <v>171.12</v>
      </c>
      <c r="Q20" s="130">
        <v>212.7</v>
      </c>
      <c r="R20" s="130">
        <v>147.39999999999986</v>
      </c>
      <c r="S20" s="130">
        <v>182</v>
      </c>
      <c r="T20" s="130">
        <v>200</v>
      </c>
      <c r="U20" s="130">
        <v>220</v>
      </c>
      <c r="V20" s="130">
        <v>218</v>
      </c>
      <c r="W20" s="130">
        <v>308</v>
      </c>
      <c r="X20" s="130">
        <v>212.89267620335147</v>
      </c>
      <c r="Y20" s="130">
        <v>192.4</v>
      </c>
      <c r="Z20" s="130">
        <v>188.58221629821446</v>
      </c>
    </row>
    <row r="21" spans="1:26" ht="15.75" customHeight="1" x14ac:dyDescent="0.2">
      <c r="A21" s="120" t="s">
        <v>207</v>
      </c>
      <c r="C21" s="123">
        <v>247</v>
      </c>
      <c r="D21" s="123">
        <v>227</v>
      </c>
      <c r="E21" s="123">
        <v>290</v>
      </c>
      <c r="F21" s="123">
        <v>291</v>
      </c>
      <c r="G21" s="130">
        <v>291</v>
      </c>
      <c r="H21" s="130">
        <v>282</v>
      </c>
      <c r="I21" s="130">
        <v>323</v>
      </c>
      <c r="J21" s="130">
        <v>233</v>
      </c>
      <c r="K21" s="130">
        <v>299</v>
      </c>
      <c r="L21" s="130">
        <v>369</v>
      </c>
      <c r="M21" s="130">
        <v>353</v>
      </c>
      <c r="N21" s="130">
        <v>367.8</v>
      </c>
      <c r="O21" s="130">
        <v>341</v>
      </c>
      <c r="P21" s="130">
        <v>318.8</v>
      </c>
      <c r="Q21" s="130">
        <v>331.6</v>
      </c>
      <c r="R21" s="130">
        <v>412.9</v>
      </c>
      <c r="S21" s="130">
        <v>447</v>
      </c>
      <c r="T21" s="130">
        <v>429</v>
      </c>
      <c r="U21" s="130">
        <v>574</v>
      </c>
      <c r="V21" s="130">
        <v>649</v>
      </c>
      <c r="W21" s="130">
        <v>590</v>
      </c>
      <c r="X21" s="130">
        <v>642.1</v>
      </c>
      <c r="Y21" s="130">
        <v>779.68999390977649</v>
      </c>
      <c r="Z21" s="130">
        <v>949.44861991765356</v>
      </c>
    </row>
    <row r="22" spans="1:26" ht="15.75" customHeight="1" x14ac:dyDescent="0.2">
      <c r="A22" s="120"/>
      <c r="C22" s="123"/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3"/>
      <c r="O22" s="123"/>
      <c r="P22" s="123"/>
      <c r="Q22" s="123"/>
      <c r="R22" s="123"/>
      <c r="S22" s="123"/>
      <c r="T22" s="123"/>
      <c r="U22" s="123"/>
      <c r="V22" s="123"/>
      <c r="W22" s="123"/>
      <c r="X22" s="123"/>
      <c r="Y22" s="123"/>
      <c r="Z22" s="123"/>
    </row>
    <row r="23" spans="1:26" ht="15.75" customHeight="1" x14ac:dyDescent="0.25">
      <c r="A23" s="124" t="s">
        <v>234</v>
      </c>
      <c r="B23" s="83"/>
      <c r="C23" s="125">
        <v>326</v>
      </c>
      <c r="D23" s="125">
        <v>307</v>
      </c>
      <c r="E23" s="125">
        <v>355</v>
      </c>
      <c r="F23" s="125">
        <v>389</v>
      </c>
      <c r="G23" s="125">
        <v>401</v>
      </c>
      <c r="H23" s="125">
        <v>485</v>
      </c>
      <c r="I23" s="125">
        <v>508</v>
      </c>
      <c r="J23" s="125">
        <v>393</v>
      </c>
      <c r="K23" s="125">
        <v>476</v>
      </c>
      <c r="L23" s="125">
        <v>558</v>
      </c>
      <c r="M23" s="125">
        <v>516</v>
      </c>
      <c r="N23" s="125">
        <v>561.70000000000005</v>
      </c>
      <c r="O23" s="125">
        <v>554</v>
      </c>
      <c r="P23" s="125">
        <v>621.1</v>
      </c>
      <c r="Q23" s="125">
        <v>681.1</v>
      </c>
      <c r="R23" s="125">
        <v>745.5</v>
      </c>
      <c r="S23" s="125">
        <v>841</v>
      </c>
      <c r="T23" s="125">
        <v>801</v>
      </c>
      <c r="U23" s="125">
        <v>1024</v>
      </c>
      <c r="V23" s="125">
        <v>1099</v>
      </c>
      <c r="W23" s="125">
        <v>1200</v>
      </c>
      <c r="X23" s="125">
        <v>1074.7208933877091</v>
      </c>
      <c r="Y23" s="125">
        <v>1211.7657422193299</v>
      </c>
      <c r="Z23" s="125">
        <v>1335.59077853341</v>
      </c>
    </row>
    <row r="24" spans="1:26" ht="15.75" customHeight="1" thickBot="1" x14ac:dyDescent="0.25">
      <c r="A24" s="26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</row>
    <row r="25" spans="1:26" ht="15.75" customHeight="1" x14ac:dyDescent="0.2">
      <c r="A25" s="126"/>
    </row>
    <row r="26" spans="1:26" ht="15.75" customHeight="1" x14ac:dyDescent="0.2"/>
    <row r="27" spans="1:26" ht="15.75" customHeight="1" x14ac:dyDescent="0.2"/>
    <row r="28" spans="1:26" ht="15.75" customHeight="1" x14ac:dyDescent="0.2"/>
    <row r="29" spans="1:26" ht="15.75" customHeight="1" x14ac:dyDescent="0.2"/>
    <row r="30" spans="1:26" ht="15.75" customHeight="1" x14ac:dyDescent="0.2"/>
    <row r="31" spans="1:26" ht="15.75" customHeight="1" x14ac:dyDescent="0.2"/>
    <row r="32" spans="1:26" ht="15.75" customHeight="1" x14ac:dyDescent="0.2"/>
  </sheetData>
  <printOptions horizontalCentered="1" verticalCentered="1"/>
  <pageMargins left="0.5" right="0.5" top="0.5" bottom="0.5" header="0.3" footer="0.3"/>
  <pageSetup scale="5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7E5F5C-9D68-4584-A2F5-56FA7AB5019E}">
  <dimension ref="A1:Z21"/>
  <sheetViews>
    <sheetView view="pageBreakPreview" zoomScale="60" zoomScaleNormal="80" workbookViewId="0">
      <selection activeCell="X11" sqref="X11"/>
    </sheetView>
  </sheetViews>
  <sheetFormatPr defaultColWidth="16.28515625" defaultRowHeight="15" x14ac:dyDescent="0.2"/>
  <cols>
    <col min="1" max="1" width="1.42578125" style="24" customWidth="1"/>
    <col min="2" max="2" width="47.140625" style="24" customWidth="1"/>
    <col min="3" max="14" width="9.28515625" style="24" customWidth="1"/>
    <col min="15" max="15" width="9.28515625" style="134" customWidth="1"/>
    <col min="16" max="24" width="9.28515625" style="24" customWidth="1"/>
    <col min="25" max="255" width="16.28515625" style="24"/>
    <col min="256" max="256" width="2.5703125" style="24" customWidth="1"/>
    <col min="257" max="257" width="52.7109375" style="24" customWidth="1"/>
    <col min="258" max="259" width="10.140625" style="24" bestFit="1" customWidth="1"/>
    <col min="260" max="261" width="10.5703125" style="24" bestFit="1" customWidth="1"/>
    <col min="262" max="262" width="10.140625" style="24" bestFit="1" customWidth="1"/>
    <col min="263" max="266" width="10.5703125" style="24" bestFit="1" customWidth="1"/>
    <col min="267" max="267" width="9.7109375" style="24" bestFit="1" customWidth="1"/>
    <col min="268" max="269" width="10.5703125" style="24" bestFit="1" customWidth="1"/>
    <col min="270" max="270" width="9.7109375" style="24" bestFit="1" customWidth="1"/>
    <col min="271" max="271" width="10.5703125" style="24" bestFit="1" customWidth="1"/>
    <col min="272" max="274" width="10.140625" style="24" bestFit="1" customWidth="1"/>
    <col min="275" max="276" width="10.5703125" style="24" bestFit="1" customWidth="1"/>
    <col min="277" max="511" width="16.28515625" style="24"/>
    <col min="512" max="512" width="2.5703125" style="24" customWidth="1"/>
    <col min="513" max="513" width="52.7109375" style="24" customWidth="1"/>
    <col min="514" max="515" width="10.140625" style="24" bestFit="1" customWidth="1"/>
    <col min="516" max="517" width="10.5703125" style="24" bestFit="1" customWidth="1"/>
    <col min="518" max="518" width="10.140625" style="24" bestFit="1" customWidth="1"/>
    <col min="519" max="522" width="10.5703125" style="24" bestFit="1" customWidth="1"/>
    <col min="523" max="523" width="9.7109375" style="24" bestFit="1" customWidth="1"/>
    <col min="524" max="525" width="10.5703125" style="24" bestFit="1" customWidth="1"/>
    <col min="526" max="526" width="9.7109375" style="24" bestFit="1" customWidth="1"/>
    <col min="527" max="527" width="10.5703125" style="24" bestFit="1" customWidth="1"/>
    <col min="528" max="530" width="10.140625" style="24" bestFit="1" customWidth="1"/>
    <col min="531" max="532" width="10.5703125" style="24" bestFit="1" customWidth="1"/>
    <col min="533" max="767" width="16.28515625" style="24"/>
    <col min="768" max="768" width="2.5703125" style="24" customWidth="1"/>
    <col min="769" max="769" width="52.7109375" style="24" customWidth="1"/>
    <col min="770" max="771" width="10.140625" style="24" bestFit="1" customWidth="1"/>
    <col min="772" max="773" width="10.5703125" style="24" bestFit="1" customWidth="1"/>
    <col min="774" max="774" width="10.140625" style="24" bestFit="1" customWidth="1"/>
    <col min="775" max="778" width="10.5703125" style="24" bestFit="1" customWidth="1"/>
    <col min="779" max="779" width="9.7109375" style="24" bestFit="1" customWidth="1"/>
    <col min="780" max="781" width="10.5703125" style="24" bestFit="1" customWidth="1"/>
    <col min="782" max="782" width="9.7109375" style="24" bestFit="1" customWidth="1"/>
    <col min="783" max="783" width="10.5703125" style="24" bestFit="1" customWidth="1"/>
    <col min="784" max="786" width="10.140625" style="24" bestFit="1" customWidth="1"/>
    <col min="787" max="788" width="10.5703125" style="24" bestFit="1" customWidth="1"/>
    <col min="789" max="1023" width="16.28515625" style="24"/>
    <col min="1024" max="1024" width="2.5703125" style="24" customWidth="1"/>
    <col min="1025" max="1025" width="52.7109375" style="24" customWidth="1"/>
    <col min="1026" max="1027" width="10.140625" style="24" bestFit="1" customWidth="1"/>
    <col min="1028" max="1029" width="10.5703125" style="24" bestFit="1" customWidth="1"/>
    <col min="1030" max="1030" width="10.140625" style="24" bestFit="1" customWidth="1"/>
    <col min="1031" max="1034" width="10.5703125" style="24" bestFit="1" customWidth="1"/>
    <col min="1035" max="1035" width="9.7109375" style="24" bestFit="1" customWidth="1"/>
    <col min="1036" max="1037" width="10.5703125" style="24" bestFit="1" customWidth="1"/>
    <col min="1038" max="1038" width="9.7109375" style="24" bestFit="1" customWidth="1"/>
    <col min="1039" max="1039" width="10.5703125" style="24" bestFit="1" customWidth="1"/>
    <col min="1040" max="1042" width="10.140625" style="24" bestFit="1" customWidth="1"/>
    <col min="1043" max="1044" width="10.5703125" style="24" bestFit="1" customWidth="1"/>
    <col min="1045" max="1279" width="16.28515625" style="24"/>
    <col min="1280" max="1280" width="2.5703125" style="24" customWidth="1"/>
    <col min="1281" max="1281" width="52.7109375" style="24" customWidth="1"/>
    <col min="1282" max="1283" width="10.140625" style="24" bestFit="1" customWidth="1"/>
    <col min="1284" max="1285" width="10.5703125" style="24" bestFit="1" customWidth="1"/>
    <col min="1286" max="1286" width="10.140625" style="24" bestFit="1" customWidth="1"/>
    <col min="1287" max="1290" width="10.5703125" style="24" bestFit="1" customWidth="1"/>
    <col min="1291" max="1291" width="9.7109375" style="24" bestFit="1" customWidth="1"/>
    <col min="1292" max="1293" width="10.5703125" style="24" bestFit="1" customWidth="1"/>
    <col min="1294" max="1294" width="9.7109375" style="24" bestFit="1" customWidth="1"/>
    <col min="1295" max="1295" width="10.5703125" style="24" bestFit="1" customWidth="1"/>
    <col min="1296" max="1298" width="10.140625" style="24" bestFit="1" customWidth="1"/>
    <col min="1299" max="1300" width="10.5703125" style="24" bestFit="1" customWidth="1"/>
    <col min="1301" max="1535" width="16.28515625" style="24"/>
    <col min="1536" max="1536" width="2.5703125" style="24" customWidth="1"/>
    <col min="1537" max="1537" width="52.7109375" style="24" customWidth="1"/>
    <col min="1538" max="1539" width="10.140625" style="24" bestFit="1" customWidth="1"/>
    <col min="1540" max="1541" width="10.5703125" style="24" bestFit="1" customWidth="1"/>
    <col min="1542" max="1542" width="10.140625" style="24" bestFit="1" customWidth="1"/>
    <col min="1543" max="1546" width="10.5703125" style="24" bestFit="1" customWidth="1"/>
    <col min="1547" max="1547" width="9.7109375" style="24" bestFit="1" customWidth="1"/>
    <col min="1548" max="1549" width="10.5703125" style="24" bestFit="1" customWidth="1"/>
    <col min="1550" max="1550" width="9.7109375" style="24" bestFit="1" customWidth="1"/>
    <col min="1551" max="1551" width="10.5703125" style="24" bestFit="1" customWidth="1"/>
    <col min="1552" max="1554" width="10.140625" style="24" bestFit="1" customWidth="1"/>
    <col min="1555" max="1556" width="10.5703125" style="24" bestFit="1" customWidth="1"/>
    <col min="1557" max="1791" width="16.28515625" style="24"/>
    <col min="1792" max="1792" width="2.5703125" style="24" customWidth="1"/>
    <col min="1793" max="1793" width="52.7109375" style="24" customWidth="1"/>
    <col min="1794" max="1795" width="10.140625" style="24" bestFit="1" customWidth="1"/>
    <col min="1796" max="1797" width="10.5703125" style="24" bestFit="1" customWidth="1"/>
    <col min="1798" max="1798" width="10.140625" style="24" bestFit="1" customWidth="1"/>
    <col min="1799" max="1802" width="10.5703125" style="24" bestFit="1" customWidth="1"/>
    <col min="1803" max="1803" width="9.7109375" style="24" bestFit="1" customWidth="1"/>
    <col min="1804" max="1805" width="10.5703125" style="24" bestFit="1" customWidth="1"/>
    <col min="1806" max="1806" width="9.7109375" style="24" bestFit="1" customWidth="1"/>
    <col min="1807" max="1807" width="10.5703125" style="24" bestFit="1" customWidth="1"/>
    <col min="1808" max="1810" width="10.140625" style="24" bestFit="1" customWidth="1"/>
    <col min="1811" max="1812" width="10.5703125" style="24" bestFit="1" customWidth="1"/>
    <col min="1813" max="2047" width="16.28515625" style="24"/>
    <col min="2048" max="2048" width="2.5703125" style="24" customWidth="1"/>
    <col min="2049" max="2049" width="52.7109375" style="24" customWidth="1"/>
    <col min="2050" max="2051" width="10.140625" style="24" bestFit="1" customWidth="1"/>
    <col min="2052" max="2053" width="10.5703125" style="24" bestFit="1" customWidth="1"/>
    <col min="2054" max="2054" width="10.140625" style="24" bestFit="1" customWidth="1"/>
    <col min="2055" max="2058" width="10.5703125" style="24" bestFit="1" customWidth="1"/>
    <col min="2059" max="2059" width="9.7109375" style="24" bestFit="1" customWidth="1"/>
    <col min="2060" max="2061" width="10.5703125" style="24" bestFit="1" customWidth="1"/>
    <col min="2062" max="2062" width="9.7109375" style="24" bestFit="1" customWidth="1"/>
    <col min="2063" max="2063" width="10.5703125" style="24" bestFit="1" customWidth="1"/>
    <col min="2064" max="2066" width="10.140625" style="24" bestFit="1" customWidth="1"/>
    <col min="2067" max="2068" width="10.5703125" style="24" bestFit="1" customWidth="1"/>
    <col min="2069" max="2303" width="16.28515625" style="24"/>
    <col min="2304" max="2304" width="2.5703125" style="24" customWidth="1"/>
    <col min="2305" max="2305" width="52.7109375" style="24" customWidth="1"/>
    <col min="2306" max="2307" width="10.140625" style="24" bestFit="1" customWidth="1"/>
    <col min="2308" max="2309" width="10.5703125" style="24" bestFit="1" customWidth="1"/>
    <col min="2310" max="2310" width="10.140625" style="24" bestFit="1" customWidth="1"/>
    <col min="2311" max="2314" width="10.5703125" style="24" bestFit="1" customWidth="1"/>
    <col min="2315" max="2315" width="9.7109375" style="24" bestFit="1" customWidth="1"/>
    <col min="2316" max="2317" width="10.5703125" style="24" bestFit="1" customWidth="1"/>
    <col min="2318" max="2318" width="9.7109375" style="24" bestFit="1" customWidth="1"/>
    <col min="2319" max="2319" width="10.5703125" style="24" bestFit="1" customWidth="1"/>
    <col min="2320" max="2322" width="10.140625" style="24" bestFit="1" customWidth="1"/>
    <col min="2323" max="2324" width="10.5703125" style="24" bestFit="1" customWidth="1"/>
    <col min="2325" max="2559" width="16.28515625" style="24"/>
    <col min="2560" max="2560" width="2.5703125" style="24" customWidth="1"/>
    <col min="2561" max="2561" width="52.7109375" style="24" customWidth="1"/>
    <col min="2562" max="2563" width="10.140625" style="24" bestFit="1" customWidth="1"/>
    <col min="2564" max="2565" width="10.5703125" style="24" bestFit="1" customWidth="1"/>
    <col min="2566" max="2566" width="10.140625" style="24" bestFit="1" customWidth="1"/>
    <col min="2567" max="2570" width="10.5703125" style="24" bestFit="1" customWidth="1"/>
    <col min="2571" max="2571" width="9.7109375" style="24" bestFit="1" customWidth="1"/>
    <col min="2572" max="2573" width="10.5703125" style="24" bestFit="1" customWidth="1"/>
    <col min="2574" max="2574" width="9.7109375" style="24" bestFit="1" customWidth="1"/>
    <col min="2575" max="2575" width="10.5703125" style="24" bestFit="1" customWidth="1"/>
    <col min="2576" max="2578" width="10.140625" style="24" bestFit="1" customWidth="1"/>
    <col min="2579" max="2580" width="10.5703125" style="24" bestFit="1" customWidth="1"/>
    <col min="2581" max="2815" width="16.28515625" style="24"/>
    <col min="2816" max="2816" width="2.5703125" style="24" customWidth="1"/>
    <col min="2817" max="2817" width="52.7109375" style="24" customWidth="1"/>
    <col min="2818" max="2819" width="10.140625" style="24" bestFit="1" customWidth="1"/>
    <col min="2820" max="2821" width="10.5703125" style="24" bestFit="1" customWidth="1"/>
    <col min="2822" max="2822" width="10.140625" style="24" bestFit="1" customWidth="1"/>
    <col min="2823" max="2826" width="10.5703125" style="24" bestFit="1" customWidth="1"/>
    <col min="2827" max="2827" width="9.7109375" style="24" bestFit="1" customWidth="1"/>
    <col min="2828" max="2829" width="10.5703125" style="24" bestFit="1" customWidth="1"/>
    <col min="2830" max="2830" width="9.7109375" style="24" bestFit="1" customWidth="1"/>
    <col min="2831" max="2831" width="10.5703125" style="24" bestFit="1" customWidth="1"/>
    <col min="2832" max="2834" width="10.140625" style="24" bestFit="1" customWidth="1"/>
    <col min="2835" max="2836" width="10.5703125" style="24" bestFit="1" customWidth="1"/>
    <col min="2837" max="3071" width="16.28515625" style="24"/>
    <col min="3072" max="3072" width="2.5703125" style="24" customWidth="1"/>
    <col min="3073" max="3073" width="52.7109375" style="24" customWidth="1"/>
    <col min="3074" max="3075" width="10.140625" style="24" bestFit="1" customWidth="1"/>
    <col min="3076" max="3077" width="10.5703125" style="24" bestFit="1" customWidth="1"/>
    <col min="3078" max="3078" width="10.140625" style="24" bestFit="1" customWidth="1"/>
    <col min="3079" max="3082" width="10.5703125" style="24" bestFit="1" customWidth="1"/>
    <col min="3083" max="3083" width="9.7109375" style="24" bestFit="1" customWidth="1"/>
    <col min="3084" max="3085" width="10.5703125" style="24" bestFit="1" customWidth="1"/>
    <col min="3086" max="3086" width="9.7109375" style="24" bestFit="1" customWidth="1"/>
    <col min="3087" max="3087" width="10.5703125" style="24" bestFit="1" customWidth="1"/>
    <col min="3088" max="3090" width="10.140625" style="24" bestFit="1" customWidth="1"/>
    <col min="3091" max="3092" width="10.5703125" style="24" bestFit="1" customWidth="1"/>
    <col min="3093" max="3327" width="16.28515625" style="24"/>
    <col min="3328" max="3328" width="2.5703125" style="24" customWidth="1"/>
    <col min="3329" max="3329" width="52.7109375" style="24" customWidth="1"/>
    <col min="3330" max="3331" width="10.140625" style="24" bestFit="1" customWidth="1"/>
    <col min="3332" max="3333" width="10.5703125" style="24" bestFit="1" customWidth="1"/>
    <col min="3334" max="3334" width="10.140625" style="24" bestFit="1" customWidth="1"/>
    <col min="3335" max="3338" width="10.5703125" style="24" bestFit="1" customWidth="1"/>
    <col min="3339" max="3339" width="9.7109375" style="24" bestFit="1" customWidth="1"/>
    <col min="3340" max="3341" width="10.5703125" style="24" bestFit="1" customWidth="1"/>
    <col min="3342" max="3342" width="9.7109375" style="24" bestFit="1" customWidth="1"/>
    <col min="3343" max="3343" width="10.5703125" style="24" bestFit="1" customWidth="1"/>
    <col min="3344" max="3346" width="10.140625" style="24" bestFit="1" customWidth="1"/>
    <col min="3347" max="3348" width="10.5703125" style="24" bestFit="1" customWidth="1"/>
    <col min="3349" max="3583" width="16.28515625" style="24"/>
    <col min="3584" max="3584" width="2.5703125" style="24" customWidth="1"/>
    <col min="3585" max="3585" width="52.7109375" style="24" customWidth="1"/>
    <col min="3586" max="3587" width="10.140625" style="24" bestFit="1" customWidth="1"/>
    <col min="3588" max="3589" width="10.5703125" style="24" bestFit="1" customWidth="1"/>
    <col min="3590" max="3590" width="10.140625" style="24" bestFit="1" customWidth="1"/>
    <col min="3591" max="3594" width="10.5703125" style="24" bestFit="1" customWidth="1"/>
    <col min="3595" max="3595" width="9.7109375" style="24" bestFit="1" customWidth="1"/>
    <col min="3596" max="3597" width="10.5703125" style="24" bestFit="1" customWidth="1"/>
    <col min="3598" max="3598" width="9.7109375" style="24" bestFit="1" customWidth="1"/>
    <col min="3599" max="3599" width="10.5703125" style="24" bestFit="1" customWidth="1"/>
    <col min="3600" max="3602" width="10.140625" style="24" bestFit="1" customWidth="1"/>
    <col min="3603" max="3604" width="10.5703125" style="24" bestFit="1" customWidth="1"/>
    <col min="3605" max="3839" width="16.28515625" style="24"/>
    <col min="3840" max="3840" width="2.5703125" style="24" customWidth="1"/>
    <col min="3841" max="3841" width="52.7109375" style="24" customWidth="1"/>
    <col min="3842" max="3843" width="10.140625" style="24" bestFit="1" customWidth="1"/>
    <col min="3844" max="3845" width="10.5703125" style="24" bestFit="1" customWidth="1"/>
    <col min="3846" max="3846" width="10.140625" style="24" bestFit="1" customWidth="1"/>
    <col min="3847" max="3850" width="10.5703125" style="24" bestFit="1" customWidth="1"/>
    <col min="3851" max="3851" width="9.7109375" style="24" bestFit="1" customWidth="1"/>
    <col min="3852" max="3853" width="10.5703125" style="24" bestFit="1" customWidth="1"/>
    <col min="3854" max="3854" width="9.7109375" style="24" bestFit="1" customWidth="1"/>
    <col min="3855" max="3855" width="10.5703125" style="24" bestFit="1" customWidth="1"/>
    <col min="3856" max="3858" width="10.140625" style="24" bestFit="1" customWidth="1"/>
    <col min="3859" max="3860" width="10.5703125" style="24" bestFit="1" customWidth="1"/>
    <col min="3861" max="4095" width="16.28515625" style="24"/>
    <col min="4096" max="4096" width="2.5703125" style="24" customWidth="1"/>
    <col min="4097" max="4097" width="52.7109375" style="24" customWidth="1"/>
    <col min="4098" max="4099" width="10.140625" style="24" bestFit="1" customWidth="1"/>
    <col min="4100" max="4101" width="10.5703125" style="24" bestFit="1" customWidth="1"/>
    <col min="4102" max="4102" width="10.140625" style="24" bestFit="1" customWidth="1"/>
    <col min="4103" max="4106" width="10.5703125" style="24" bestFit="1" customWidth="1"/>
    <col min="4107" max="4107" width="9.7109375" style="24" bestFit="1" customWidth="1"/>
    <col min="4108" max="4109" width="10.5703125" style="24" bestFit="1" customWidth="1"/>
    <col min="4110" max="4110" width="9.7109375" style="24" bestFit="1" customWidth="1"/>
    <col min="4111" max="4111" width="10.5703125" style="24" bestFit="1" customWidth="1"/>
    <col min="4112" max="4114" width="10.140625" style="24" bestFit="1" customWidth="1"/>
    <col min="4115" max="4116" width="10.5703125" style="24" bestFit="1" customWidth="1"/>
    <col min="4117" max="4351" width="16.28515625" style="24"/>
    <col min="4352" max="4352" width="2.5703125" style="24" customWidth="1"/>
    <col min="4353" max="4353" width="52.7109375" style="24" customWidth="1"/>
    <col min="4354" max="4355" width="10.140625" style="24" bestFit="1" customWidth="1"/>
    <col min="4356" max="4357" width="10.5703125" style="24" bestFit="1" customWidth="1"/>
    <col min="4358" max="4358" width="10.140625" style="24" bestFit="1" customWidth="1"/>
    <col min="4359" max="4362" width="10.5703125" style="24" bestFit="1" customWidth="1"/>
    <col min="4363" max="4363" width="9.7109375" style="24" bestFit="1" customWidth="1"/>
    <col min="4364" max="4365" width="10.5703125" style="24" bestFit="1" customWidth="1"/>
    <col min="4366" max="4366" width="9.7109375" style="24" bestFit="1" customWidth="1"/>
    <col min="4367" max="4367" width="10.5703125" style="24" bestFit="1" customWidth="1"/>
    <col min="4368" max="4370" width="10.140625" style="24" bestFit="1" customWidth="1"/>
    <col min="4371" max="4372" width="10.5703125" style="24" bestFit="1" customWidth="1"/>
    <col min="4373" max="4607" width="16.28515625" style="24"/>
    <col min="4608" max="4608" width="2.5703125" style="24" customWidth="1"/>
    <col min="4609" max="4609" width="52.7109375" style="24" customWidth="1"/>
    <col min="4610" max="4611" width="10.140625" style="24" bestFit="1" customWidth="1"/>
    <col min="4612" max="4613" width="10.5703125" style="24" bestFit="1" customWidth="1"/>
    <col min="4614" max="4614" width="10.140625" style="24" bestFit="1" customWidth="1"/>
    <col min="4615" max="4618" width="10.5703125" style="24" bestFit="1" customWidth="1"/>
    <col min="4619" max="4619" width="9.7109375" style="24" bestFit="1" customWidth="1"/>
    <col min="4620" max="4621" width="10.5703125" style="24" bestFit="1" customWidth="1"/>
    <col min="4622" max="4622" width="9.7109375" style="24" bestFit="1" customWidth="1"/>
    <col min="4623" max="4623" width="10.5703125" style="24" bestFit="1" customWidth="1"/>
    <col min="4624" max="4626" width="10.140625" style="24" bestFit="1" customWidth="1"/>
    <col min="4627" max="4628" width="10.5703125" style="24" bestFit="1" customWidth="1"/>
    <col min="4629" max="4863" width="16.28515625" style="24"/>
    <col min="4864" max="4864" width="2.5703125" style="24" customWidth="1"/>
    <col min="4865" max="4865" width="52.7109375" style="24" customWidth="1"/>
    <col min="4866" max="4867" width="10.140625" style="24" bestFit="1" customWidth="1"/>
    <col min="4868" max="4869" width="10.5703125" style="24" bestFit="1" customWidth="1"/>
    <col min="4870" max="4870" width="10.140625" style="24" bestFit="1" customWidth="1"/>
    <col min="4871" max="4874" width="10.5703125" style="24" bestFit="1" customWidth="1"/>
    <col min="4875" max="4875" width="9.7109375" style="24" bestFit="1" customWidth="1"/>
    <col min="4876" max="4877" width="10.5703125" style="24" bestFit="1" customWidth="1"/>
    <col min="4878" max="4878" width="9.7109375" style="24" bestFit="1" customWidth="1"/>
    <col min="4879" max="4879" width="10.5703125" style="24" bestFit="1" customWidth="1"/>
    <col min="4880" max="4882" width="10.140625" style="24" bestFit="1" customWidth="1"/>
    <col min="4883" max="4884" width="10.5703125" style="24" bestFit="1" customWidth="1"/>
    <col min="4885" max="5119" width="16.28515625" style="24"/>
    <col min="5120" max="5120" width="2.5703125" style="24" customWidth="1"/>
    <col min="5121" max="5121" width="52.7109375" style="24" customWidth="1"/>
    <col min="5122" max="5123" width="10.140625" style="24" bestFit="1" customWidth="1"/>
    <col min="5124" max="5125" width="10.5703125" style="24" bestFit="1" customWidth="1"/>
    <col min="5126" max="5126" width="10.140625" style="24" bestFit="1" customWidth="1"/>
    <col min="5127" max="5130" width="10.5703125" style="24" bestFit="1" customWidth="1"/>
    <col min="5131" max="5131" width="9.7109375" style="24" bestFit="1" customWidth="1"/>
    <col min="5132" max="5133" width="10.5703125" style="24" bestFit="1" customWidth="1"/>
    <col min="5134" max="5134" width="9.7109375" style="24" bestFit="1" customWidth="1"/>
    <col min="5135" max="5135" width="10.5703125" style="24" bestFit="1" customWidth="1"/>
    <col min="5136" max="5138" width="10.140625" style="24" bestFit="1" customWidth="1"/>
    <col min="5139" max="5140" width="10.5703125" style="24" bestFit="1" customWidth="1"/>
    <col min="5141" max="5375" width="16.28515625" style="24"/>
    <col min="5376" max="5376" width="2.5703125" style="24" customWidth="1"/>
    <col min="5377" max="5377" width="52.7109375" style="24" customWidth="1"/>
    <col min="5378" max="5379" width="10.140625" style="24" bestFit="1" customWidth="1"/>
    <col min="5380" max="5381" width="10.5703125" style="24" bestFit="1" customWidth="1"/>
    <col min="5382" max="5382" width="10.140625" style="24" bestFit="1" customWidth="1"/>
    <col min="5383" max="5386" width="10.5703125" style="24" bestFit="1" customWidth="1"/>
    <col min="5387" max="5387" width="9.7109375" style="24" bestFit="1" customWidth="1"/>
    <col min="5388" max="5389" width="10.5703125" style="24" bestFit="1" customWidth="1"/>
    <col min="5390" max="5390" width="9.7109375" style="24" bestFit="1" customWidth="1"/>
    <col min="5391" max="5391" width="10.5703125" style="24" bestFit="1" customWidth="1"/>
    <col min="5392" max="5394" width="10.140625" style="24" bestFit="1" customWidth="1"/>
    <col min="5395" max="5396" width="10.5703125" style="24" bestFit="1" customWidth="1"/>
    <col min="5397" max="5631" width="16.28515625" style="24"/>
    <col min="5632" max="5632" width="2.5703125" style="24" customWidth="1"/>
    <col min="5633" max="5633" width="52.7109375" style="24" customWidth="1"/>
    <col min="5634" max="5635" width="10.140625" style="24" bestFit="1" customWidth="1"/>
    <col min="5636" max="5637" width="10.5703125" style="24" bestFit="1" customWidth="1"/>
    <col min="5638" max="5638" width="10.140625" style="24" bestFit="1" customWidth="1"/>
    <col min="5639" max="5642" width="10.5703125" style="24" bestFit="1" customWidth="1"/>
    <col min="5643" max="5643" width="9.7109375" style="24" bestFit="1" customWidth="1"/>
    <col min="5644" max="5645" width="10.5703125" style="24" bestFit="1" customWidth="1"/>
    <col min="5646" max="5646" width="9.7109375" style="24" bestFit="1" customWidth="1"/>
    <col min="5647" max="5647" width="10.5703125" style="24" bestFit="1" customWidth="1"/>
    <col min="5648" max="5650" width="10.140625" style="24" bestFit="1" customWidth="1"/>
    <col min="5651" max="5652" width="10.5703125" style="24" bestFit="1" customWidth="1"/>
    <col min="5653" max="5887" width="16.28515625" style="24"/>
    <col min="5888" max="5888" width="2.5703125" style="24" customWidth="1"/>
    <col min="5889" max="5889" width="52.7109375" style="24" customWidth="1"/>
    <col min="5890" max="5891" width="10.140625" style="24" bestFit="1" customWidth="1"/>
    <col min="5892" max="5893" width="10.5703125" style="24" bestFit="1" customWidth="1"/>
    <col min="5894" max="5894" width="10.140625" style="24" bestFit="1" customWidth="1"/>
    <col min="5895" max="5898" width="10.5703125" style="24" bestFit="1" customWidth="1"/>
    <col min="5899" max="5899" width="9.7109375" style="24" bestFit="1" customWidth="1"/>
    <col min="5900" max="5901" width="10.5703125" style="24" bestFit="1" customWidth="1"/>
    <col min="5902" max="5902" width="9.7109375" style="24" bestFit="1" customWidth="1"/>
    <col min="5903" max="5903" width="10.5703125" style="24" bestFit="1" customWidth="1"/>
    <col min="5904" max="5906" width="10.140625" style="24" bestFit="1" customWidth="1"/>
    <col min="5907" max="5908" width="10.5703125" style="24" bestFit="1" customWidth="1"/>
    <col min="5909" max="6143" width="16.28515625" style="24"/>
    <col min="6144" max="6144" width="2.5703125" style="24" customWidth="1"/>
    <col min="6145" max="6145" width="52.7109375" style="24" customWidth="1"/>
    <col min="6146" max="6147" width="10.140625" style="24" bestFit="1" customWidth="1"/>
    <col min="6148" max="6149" width="10.5703125" style="24" bestFit="1" customWidth="1"/>
    <col min="6150" max="6150" width="10.140625" style="24" bestFit="1" customWidth="1"/>
    <col min="6151" max="6154" width="10.5703125" style="24" bestFit="1" customWidth="1"/>
    <col min="6155" max="6155" width="9.7109375" style="24" bestFit="1" customWidth="1"/>
    <col min="6156" max="6157" width="10.5703125" style="24" bestFit="1" customWidth="1"/>
    <col min="6158" max="6158" width="9.7109375" style="24" bestFit="1" customWidth="1"/>
    <col min="6159" max="6159" width="10.5703125" style="24" bestFit="1" customWidth="1"/>
    <col min="6160" max="6162" width="10.140625" style="24" bestFit="1" customWidth="1"/>
    <col min="6163" max="6164" width="10.5703125" style="24" bestFit="1" customWidth="1"/>
    <col min="6165" max="6399" width="16.28515625" style="24"/>
    <col min="6400" max="6400" width="2.5703125" style="24" customWidth="1"/>
    <col min="6401" max="6401" width="52.7109375" style="24" customWidth="1"/>
    <col min="6402" max="6403" width="10.140625" style="24" bestFit="1" customWidth="1"/>
    <col min="6404" max="6405" width="10.5703125" style="24" bestFit="1" customWidth="1"/>
    <col min="6406" max="6406" width="10.140625" style="24" bestFit="1" customWidth="1"/>
    <col min="6407" max="6410" width="10.5703125" style="24" bestFit="1" customWidth="1"/>
    <col min="6411" max="6411" width="9.7109375" style="24" bestFit="1" customWidth="1"/>
    <col min="6412" max="6413" width="10.5703125" style="24" bestFit="1" customWidth="1"/>
    <col min="6414" max="6414" width="9.7109375" style="24" bestFit="1" customWidth="1"/>
    <col min="6415" max="6415" width="10.5703125" style="24" bestFit="1" customWidth="1"/>
    <col min="6416" max="6418" width="10.140625" style="24" bestFit="1" customWidth="1"/>
    <col min="6419" max="6420" width="10.5703125" style="24" bestFit="1" customWidth="1"/>
    <col min="6421" max="6655" width="16.28515625" style="24"/>
    <col min="6656" max="6656" width="2.5703125" style="24" customWidth="1"/>
    <col min="6657" max="6657" width="52.7109375" style="24" customWidth="1"/>
    <col min="6658" max="6659" width="10.140625" style="24" bestFit="1" customWidth="1"/>
    <col min="6660" max="6661" width="10.5703125" style="24" bestFit="1" customWidth="1"/>
    <col min="6662" max="6662" width="10.140625" style="24" bestFit="1" customWidth="1"/>
    <col min="6663" max="6666" width="10.5703125" style="24" bestFit="1" customWidth="1"/>
    <col min="6667" max="6667" width="9.7109375" style="24" bestFit="1" customWidth="1"/>
    <col min="6668" max="6669" width="10.5703125" style="24" bestFit="1" customWidth="1"/>
    <col min="6670" max="6670" width="9.7109375" style="24" bestFit="1" customWidth="1"/>
    <col min="6671" max="6671" width="10.5703125" style="24" bestFit="1" customWidth="1"/>
    <col min="6672" max="6674" width="10.140625" style="24" bestFit="1" customWidth="1"/>
    <col min="6675" max="6676" width="10.5703125" style="24" bestFit="1" customWidth="1"/>
    <col min="6677" max="6911" width="16.28515625" style="24"/>
    <col min="6912" max="6912" width="2.5703125" style="24" customWidth="1"/>
    <col min="6913" max="6913" width="52.7109375" style="24" customWidth="1"/>
    <col min="6914" max="6915" width="10.140625" style="24" bestFit="1" customWidth="1"/>
    <col min="6916" max="6917" width="10.5703125" style="24" bestFit="1" customWidth="1"/>
    <col min="6918" max="6918" width="10.140625" style="24" bestFit="1" customWidth="1"/>
    <col min="6919" max="6922" width="10.5703125" style="24" bestFit="1" customWidth="1"/>
    <col min="6923" max="6923" width="9.7109375" style="24" bestFit="1" customWidth="1"/>
    <col min="6924" max="6925" width="10.5703125" style="24" bestFit="1" customWidth="1"/>
    <col min="6926" max="6926" width="9.7109375" style="24" bestFit="1" customWidth="1"/>
    <col min="6927" max="6927" width="10.5703125" style="24" bestFit="1" customWidth="1"/>
    <col min="6928" max="6930" width="10.140625" style="24" bestFit="1" customWidth="1"/>
    <col min="6931" max="6932" width="10.5703125" style="24" bestFit="1" customWidth="1"/>
    <col min="6933" max="7167" width="16.28515625" style="24"/>
    <col min="7168" max="7168" width="2.5703125" style="24" customWidth="1"/>
    <col min="7169" max="7169" width="52.7109375" style="24" customWidth="1"/>
    <col min="7170" max="7171" width="10.140625" style="24" bestFit="1" customWidth="1"/>
    <col min="7172" max="7173" width="10.5703125" style="24" bestFit="1" customWidth="1"/>
    <col min="7174" max="7174" width="10.140625" style="24" bestFit="1" customWidth="1"/>
    <col min="7175" max="7178" width="10.5703125" style="24" bestFit="1" customWidth="1"/>
    <col min="7179" max="7179" width="9.7109375" style="24" bestFit="1" customWidth="1"/>
    <col min="7180" max="7181" width="10.5703125" style="24" bestFit="1" customWidth="1"/>
    <col min="7182" max="7182" width="9.7109375" style="24" bestFit="1" customWidth="1"/>
    <col min="7183" max="7183" width="10.5703125" style="24" bestFit="1" customWidth="1"/>
    <col min="7184" max="7186" width="10.140625" style="24" bestFit="1" customWidth="1"/>
    <col min="7187" max="7188" width="10.5703125" style="24" bestFit="1" customWidth="1"/>
    <col min="7189" max="7423" width="16.28515625" style="24"/>
    <col min="7424" max="7424" width="2.5703125" style="24" customWidth="1"/>
    <col min="7425" max="7425" width="52.7109375" style="24" customWidth="1"/>
    <col min="7426" max="7427" width="10.140625" style="24" bestFit="1" customWidth="1"/>
    <col min="7428" max="7429" width="10.5703125" style="24" bestFit="1" customWidth="1"/>
    <col min="7430" max="7430" width="10.140625" style="24" bestFit="1" customWidth="1"/>
    <col min="7431" max="7434" width="10.5703125" style="24" bestFit="1" customWidth="1"/>
    <col min="7435" max="7435" width="9.7109375" style="24" bestFit="1" customWidth="1"/>
    <col min="7436" max="7437" width="10.5703125" style="24" bestFit="1" customWidth="1"/>
    <col min="7438" max="7438" width="9.7109375" style="24" bestFit="1" customWidth="1"/>
    <col min="7439" max="7439" width="10.5703125" style="24" bestFit="1" customWidth="1"/>
    <col min="7440" max="7442" width="10.140625" style="24" bestFit="1" customWidth="1"/>
    <col min="7443" max="7444" width="10.5703125" style="24" bestFit="1" customWidth="1"/>
    <col min="7445" max="7679" width="16.28515625" style="24"/>
    <col min="7680" max="7680" width="2.5703125" style="24" customWidth="1"/>
    <col min="7681" max="7681" width="52.7109375" style="24" customWidth="1"/>
    <col min="7682" max="7683" width="10.140625" style="24" bestFit="1" customWidth="1"/>
    <col min="7684" max="7685" width="10.5703125" style="24" bestFit="1" customWidth="1"/>
    <col min="7686" max="7686" width="10.140625" style="24" bestFit="1" customWidth="1"/>
    <col min="7687" max="7690" width="10.5703125" style="24" bestFit="1" customWidth="1"/>
    <col min="7691" max="7691" width="9.7109375" style="24" bestFit="1" customWidth="1"/>
    <col min="7692" max="7693" width="10.5703125" style="24" bestFit="1" customWidth="1"/>
    <col min="7694" max="7694" width="9.7109375" style="24" bestFit="1" customWidth="1"/>
    <col min="7695" max="7695" width="10.5703125" style="24" bestFit="1" customWidth="1"/>
    <col min="7696" max="7698" width="10.140625" style="24" bestFit="1" customWidth="1"/>
    <col min="7699" max="7700" width="10.5703125" style="24" bestFit="1" customWidth="1"/>
    <col min="7701" max="7935" width="16.28515625" style="24"/>
    <col min="7936" max="7936" width="2.5703125" style="24" customWidth="1"/>
    <col min="7937" max="7937" width="52.7109375" style="24" customWidth="1"/>
    <col min="7938" max="7939" width="10.140625" style="24" bestFit="1" customWidth="1"/>
    <col min="7940" max="7941" width="10.5703125" style="24" bestFit="1" customWidth="1"/>
    <col min="7942" max="7942" width="10.140625" style="24" bestFit="1" customWidth="1"/>
    <col min="7943" max="7946" width="10.5703125" style="24" bestFit="1" customWidth="1"/>
    <col min="7947" max="7947" width="9.7109375" style="24" bestFit="1" customWidth="1"/>
    <col min="7948" max="7949" width="10.5703125" style="24" bestFit="1" customWidth="1"/>
    <col min="7950" max="7950" width="9.7109375" style="24" bestFit="1" customWidth="1"/>
    <col min="7951" max="7951" width="10.5703125" style="24" bestFit="1" customWidth="1"/>
    <col min="7952" max="7954" width="10.140625" style="24" bestFit="1" customWidth="1"/>
    <col min="7955" max="7956" width="10.5703125" style="24" bestFit="1" customWidth="1"/>
    <col min="7957" max="8191" width="16.28515625" style="24"/>
    <col min="8192" max="8192" width="2.5703125" style="24" customWidth="1"/>
    <col min="8193" max="8193" width="52.7109375" style="24" customWidth="1"/>
    <col min="8194" max="8195" width="10.140625" style="24" bestFit="1" customWidth="1"/>
    <col min="8196" max="8197" width="10.5703125" style="24" bestFit="1" customWidth="1"/>
    <col min="8198" max="8198" width="10.140625" style="24" bestFit="1" customWidth="1"/>
    <col min="8199" max="8202" width="10.5703125" style="24" bestFit="1" customWidth="1"/>
    <col min="8203" max="8203" width="9.7109375" style="24" bestFit="1" customWidth="1"/>
    <col min="8204" max="8205" width="10.5703125" style="24" bestFit="1" customWidth="1"/>
    <col min="8206" max="8206" width="9.7109375" style="24" bestFit="1" customWidth="1"/>
    <col min="8207" max="8207" width="10.5703125" style="24" bestFit="1" customWidth="1"/>
    <col min="8208" max="8210" width="10.140625" style="24" bestFit="1" customWidth="1"/>
    <col min="8211" max="8212" width="10.5703125" style="24" bestFit="1" customWidth="1"/>
    <col min="8213" max="8447" width="16.28515625" style="24"/>
    <col min="8448" max="8448" width="2.5703125" style="24" customWidth="1"/>
    <col min="8449" max="8449" width="52.7109375" style="24" customWidth="1"/>
    <col min="8450" max="8451" width="10.140625" style="24" bestFit="1" customWidth="1"/>
    <col min="8452" max="8453" width="10.5703125" style="24" bestFit="1" customWidth="1"/>
    <col min="8454" max="8454" width="10.140625" style="24" bestFit="1" customWidth="1"/>
    <col min="8455" max="8458" width="10.5703125" style="24" bestFit="1" customWidth="1"/>
    <col min="8459" max="8459" width="9.7109375" style="24" bestFit="1" customWidth="1"/>
    <col min="8460" max="8461" width="10.5703125" style="24" bestFit="1" customWidth="1"/>
    <col min="8462" max="8462" width="9.7109375" style="24" bestFit="1" customWidth="1"/>
    <col min="8463" max="8463" width="10.5703125" style="24" bestFit="1" customWidth="1"/>
    <col min="8464" max="8466" width="10.140625" style="24" bestFit="1" customWidth="1"/>
    <col min="8467" max="8468" width="10.5703125" style="24" bestFit="1" customWidth="1"/>
    <col min="8469" max="8703" width="16.28515625" style="24"/>
    <col min="8704" max="8704" width="2.5703125" style="24" customWidth="1"/>
    <col min="8705" max="8705" width="52.7109375" style="24" customWidth="1"/>
    <col min="8706" max="8707" width="10.140625" style="24" bestFit="1" customWidth="1"/>
    <col min="8708" max="8709" width="10.5703125" style="24" bestFit="1" customWidth="1"/>
    <col min="8710" max="8710" width="10.140625" style="24" bestFit="1" customWidth="1"/>
    <col min="8711" max="8714" width="10.5703125" style="24" bestFit="1" customWidth="1"/>
    <col min="8715" max="8715" width="9.7109375" style="24" bestFit="1" customWidth="1"/>
    <col min="8716" max="8717" width="10.5703125" style="24" bestFit="1" customWidth="1"/>
    <col min="8718" max="8718" width="9.7109375" style="24" bestFit="1" customWidth="1"/>
    <col min="8719" max="8719" width="10.5703125" style="24" bestFit="1" customWidth="1"/>
    <col min="8720" max="8722" width="10.140625" style="24" bestFit="1" customWidth="1"/>
    <col min="8723" max="8724" width="10.5703125" style="24" bestFit="1" customWidth="1"/>
    <col min="8725" max="8959" width="16.28515625" style="24"/>
    <col min="8960" max="8960" width="2.5703125" style="24" customWidth="1"/>
    <col min="8961" max="8961" width="52.7109375" style="24" customWidth="1"/>
    <col min="8962" max="8963" width="10.140625" style="24" bestFit="1" customWidth="1"/>
    <col min="8964" max="8965" width="10.5703125" style="24" bestFit="1" customWidth="1"/>
    <col min="8966" max="8966" width="10.140625" style="24" bestFit="1" customWidth="1"/>
    <col min="8967" max="8970" width="10.5703125" style="24" bestFit="1" customWidth="1"/>
    <col min="8971" max="8971" width="9.7109375" style="24" bestFit="1" customWidth="1"/>
    <col min="8972" max="8973" width="10.5703125" style="24" bestFit="1" customWidth="1"/>
    <col min="8974" max="8974" width="9.7109375" style="24" bestFit="1" customWidth="1"/>
    <col min="8975" max="8975" width="10.5703125" style="24" bestFit="1" customWidth="1"/>
    <col min="8976" max="8978" width="10.140625" style="24" bestFit="1" customWidth="1"/>
    <col min="8979" max="8980" width="10.5703125" style="24" bestFit="1" customWidth="1"/>
    <col min="8981" max="9215" width="16.28515625" style="24"/>
    <col min="9216" max="9216" width="2.5703125" style="24" customWidth="1"/>
    <col min="9217" max="9217" width="52.7109375" style="24" customWidth="1"/>
    <col min="9218" max="9219" width="10.140625" style="24" bestFit="1" customWidth="1"/>
    <col min="9220" max="9221" width="10.5703125" style="24" bestFit="1" customWidth="1"/>
    <col min="9222" max="9222" width="10.140625" style="24" bestFit="1" customWidth="1"/>
    <col min="9223" max="9226" width="10.5703125" style="24" bestFit="1" customWidth="1"/>
    <col min="9227" max="9227" width="9.7109375" style="24" bestFit="1" customWidth="1"/>
    <col min="9228" max="9229" width="10.5703125" style="24" bestFit="1" customWidth="1"/>
    <col min="9230" max="9230" width="9.7109375" style="24" bestFit="1" customWidth="1"/>
    <col min="9231" max="9231" width="10.5703125" style="24" bestFit="1" customWidth="1"/>
    <col min="9232" max="9234" width="10.140625" style="24" bestFit="1" customWidth="1"/>
    <col min="9235" max="9236" width="10.5703125" style="24" bestFit="1" customWidth="1"/>
    <col min="9237" max="9471" width="16.28515625" style="24"/>
    <col min="9472" max="9472" width="2.5703125" style="24" customWidth="1"/>
    <col min="9473" max="9473" width="52.7109375" style="24" customWidth="1"/>
    <col min="9474" max="9475" width="10.140625" style="24" bestFit="1" customWidth="1"/>
    <col min="9476" max="9477" width="10.5703125" style="24" bestFit="1" customWidth="1"/>
    <col min="9478" max="9478" width="10.140625" style="24" bestFit="1" customWidth="1"/>
    <col min="9479" max="9482" width="10.5703125" style="24" bestFit="1" customWidth="1"/>
    <col min="9483" max="9483" width="9.7109375" style="24" bestFit="1" customWidth="1"/>
    <col min="9484" max="9485" width="10.5703125" style="24" bestFit="1" customWidth="1"/>
    <col min="9486" max="9486" width="9.7109375" style="24" bestFit="1" customWidth="1"/>
    <col min="9487" max="9487" width="10.5703125" style="24" bestFit="1" customWidth="1"/>
    <col min="9488" max="9490" width="10.140625" style="24" bestFit="1" customWidth="1"/>
    <col min="9491" max="9492" width="10.5703125" style="24" bestFit="1" customWidth="1"/>
    <col min="9493" max="9727" width="16.28515625" style="24"/>
    <col min="9728" max="9728" width="2.5703125" style="24" customWidth="1"/>
    <col min="9729" max="9729" width="52.7109375" style="24" customWidth="1"/>
    <col min="9730" max="9731" width="10.140625" style="24" bestFit="1" customWidth="1"/>
    <col min="9732" max="9733" width="10.5703125" style="24" bestFit="1" customWidth="1"/>
    <col min="9734" max="9734" width="10.140625" style="24" bestFit="1" customWidth="1"/>
    <col min="9735" max="9738" width="10.5703125" style="24" bestFit="1" customWidth="1"/>
    <col min="9739" max="9739" width="9.7109375" style="24" bestFit="1" customWidth="1"/>
    <col min="9740" max="9741" width="10.5703125" style="24" bestFit="1" customWidth="1"/>
    <col min="9742" max="9742" width="9.7109375" style="24" bestFit="1" customWidth="1"/>
    <col min="9743" max="9743" width="10.5703125" style="24" bestFit="1" customWidth="1"/>
    <col min="9744" max="9746" width="10.140625" style="24" bestFit="1" customWidth="1"/>
    <col min="9747" max="9748" width="10.5703125" style="24" bestFit="1" customWidth="1"/>
    <col min="9749" max="9983" width="16.28515625" style="24"/>
    <col min="9984" max="9984" width="2.5703125" style="24" customWidth="1"/>
    <col min="9985" max="9985" width="52.7109375" style="24" customWidth="1"/>
    <col min="9986" max="9987" width="10.140625" style="24" bestFit="1" customWidth="1"/>
    <col min="9988" max="9989" width="10.5703125" style="24" bestFit="1" customWidth="1"/>
    <col min="9990" max="9990" width="10.140625" style="24" bestFit="1" customWidth="1"/>
    <col min="9991" max="9994" width="10.5703125" style="24" bestFit="1" customWidth="1"/>
    <col min="9995" max="9995" width="9.7109375" style="24" bestFit="1" customWidth="1"/>
    <col min="9996" max="9997" width="10.5703125" style="24" bestFit="1" customWidth="1"/>
    <col min="9998" max="9998" width="9.7109375" style="24" bestFit="1" customWidth="1"/>
    <col min="9999" max="9999" width="10.5703125" style="24" bestFit="1" customWidth="1"/>
    <col min="10000" max="10002" width="10.140625" style="24" bestFit="1" customWidth="1"/>
    <col min="10003" max="10004" width="10.5703125" style="24" bestFit="1" customWidth="1"/>
    <col min="10005" max="10239" width="16.28515625" style="24"/>
    <col min="10240" max="10240" width="2.5703125" style="24" customWidth="1"/>
    <col min="10241" max="10241" width="52.7109375" style="24" customWidth="1"/>
    <col min="10242" max="10243" width="10.140625" style="24" bestFit="1" customWidth="1"/>
    <col min="10244" max="10245" width="10.5703125" style="24" bestFit="1" customWidth="1"/>
    <col min="10246" max="10246" width="10.140625" style="24" bestFit="1" customWidth="1"/>
    <col min="10247" max="10250" width="10.5703125" style="24" bestFit="1" customWidth="1"/>
    <col min="10251" max="10251" width="9.7109375" style="24" bestFit="1" customWidth="1"/>
    <col min="10252" max="10253" width="10.5703125" style="24" bestFit="1" customWidth="1"/>
    <col min="10254" max="10254" width="9.7109375" style="24" bestFit="1" customWidth="1"/>
    <col min="10255" max="10255" width="10.5703125" style="24" bestFit="1" customWidth="1"/>
    <col min="10256" max="10258" width="10.140625" style="24" bestFit="1" customWidth="1"/>
    <col min="10259" max="10260" width="10.5703125" style="24" bestFit="1" customWidth="1"/>
    <col min="10261" max="10495" width="16.28515625" style="24"/>
    <col min="10496" max="10496" width="2.5703125" style="24" customWidth="1"/>
    <col min="10497" max="10497" width="52.7109375" style="24" customWidth="1"/>
    <col min="10498" max="10499" width="10.140625" style="24" bestFit="1" customWidth="1"/>
    <col min="10500" max="10501" width="10.5703125" style="24" bestFit="1" customWidth="1"/>
    <col min="10502" max="10502" width="10.140625" style="24" bestFit="1" customWidth="1"/>
    <col min="10503" max="10506" width="10.5703125" style="24" bestFit="1" customWidth="1"/>
    <col min="10507" max="10507" width="9.7109375" style="24" bestFit="1" customWidth="1"/>
    <col min="10508" max="10509" width="10.5703125" style="24" bestFit="1" customWidth="1"/>
    <col min="10510" max="10510" width="9.7109375" style="24" bestFit="1" customWidth="1"/>
    <col min="10511" max="10511" width="10.5703125" style="24" bestFit="1" customWidth="1"/>
    <col min="10512" max="10514" width="10.140625" style="24" bestFit="1" customWidth="1"/>
    <col min="10515" max="10516" width="10.5703125" style="24" bestFit="1" customWidth="1"/>
    <col min="10517" max="10751" width="16.28515625" style="24"/>
    <col min="10752" max="10752" width="2.5703125" style="24" customWidth="1"/>
    <col min="10753" max="10753" width="52.7109375" style="24" customWidth="1"/>
    <col min="10754" max="10755" width="10.140625" style="24" bestFit="1" customWidth="1"/>
    <col min="10756" max="10757" width="10.5703125" style="24" bestFit="1" customWidth="1"/>
    <col min="10758" max="10758" width="10.140625" style="24" bestFit="1" customWidth="1"/>
    <col min="10759" max="10762" width="10.5703125" style="24" bestFit="1" customWidth="1"/>
    <col min="10763" max="10763" width="9.7109375" style="24" bestFit="1" customWidth="1"/>
    <col min="10764" max="10765" width="10.5703125" style="24" bestFit="1" customWidth="1"/>
    <col min="10766" max="10766" width="9.7109375" style="24" bestFit="1" customWidth="1"/>
    <col min="10767" max="10767" width="10.5703125" style="24" bestFit="1" customWidth="1"/>
    <col min="10768" max="10770" width="10.140625" style="24" bestFit="1" customWidth="1"/>
    <col min="10771" max="10772" width="10.5703125" style="24" bestFit="1" customWidth="1"/>
    <col min="10773" max="11007" width="16.28515625" style="24"/>
    <col min="11008" max="11008" width="2.5703125" style="24" customWidth="1"/>
    <col min="11009" max="11009" width="52.7109375" style="24" customWidth="1"/>
    <col min="11010" max="11011" width="10.140625" style="24" bestFit="1" customWidth="1"/>
    <col min="11012" max="11013" width="10.5703125" style="24" bestFit="1" customWidth="1"/>
    <col min="11014" max="11014" width="10.140625" style="24" bestFit="1" customWidth="1"/>
    <col min="11015" max="11018" width="10.5703125" style="24" bestFit="1" customWidth="1"/>
    <col min="11019" max="11019" width="9.7109375" style="24" bestFit="1" customWidth="1"/>
    <col min="11020" max="11021" width="10.5703125" style="24" bestFit="1" customWidth="1"/>
    <col min="11022" max="11022" width="9.7109375" style="24" bestFit="1" customWidth="1"/>
    <col min="11023" max="11023" width="10.5703125" style="24" bestFit="1" customWidth="1"/>
    <col min="11024" max="11026" width="10.140625" style="24" bestFit="1" customWidth="1"/>
    <col min="11027" max="11028" width="10.5703125" style="24" bestFit="1" customWidth="1"/>
    <col min="11029" max="11263" width="16.28515625" style="24"/>
    <col min="11264" max="11264" width="2.5703125" style="24" customWidth="1"/>
    <col min="11265" max="11265" width="52.7109375" style="24" customWidth="1"/>
    <col min="11266" max="11267" width="10.140625" style="24" bestFit="1" customWidth="1"/>
    <col min="11268" max="11269" width="10.5703125" style="24" bestFit="1" customWidth="1"/>
    <col min="11270" max="11270" width="10.140625" style="24" bestFit="1" customWidth="1"/>
    <col min="11271" max="11274" width="10.5703125" style="24" bestFit="1" customWidth="1"/>
    <col min="11275" max="11275" width="9.7109375" style="24" bestFit="1" customWidth="1"/>
    <col min="11276" max="11277" width="10.5703125" style="24" bestFit="1" customWidth="1"/>
    <col min="11278" max="11278" width="9.7109375" style="24" bestFit="1" customWidth="1"/>
    <col min="11279" max="11279" width="10.5703125" style="24" bestFit="1" customWidth="1"/>
    <col min="11280" max="11282" width="10.140625" style="24" bestFit="1" customWidth="1"/>
    <col min="11283" max="11284" width="10.5703125" style="24" bestFit="1" customWidth="1"/>
    <col min="11285" max="11519" width="16.28515625" style="24"/>
    <col min="11520" max="11520" width="2.5703125" style="24" customWidth="1"/>
    <col min="11521" max="11521" width="52.7109375" style="24" customWidth="1"/>
    <col min="11522" max="11523" width="10.140625" style="24" bestFit="1" customWidth="1"/>
    <col min="11524" max="11525" width="10.5703125" style="24" bestFit="1" customWidth="1"/>
    <col min="11526" max="11526" width="10.140625" style="24" bestFit="1" customWidth="1"/>
    <col min="11527" max="11530" width="10.5703125" style="24" bestFit="1" customWidth="1"/>
    <col min="11531" max="11531" width="9.7109375" style="24" bestFit="1" customWidth="1"/>
    <col min="11532" max="11533" width="10.5703125" style="24" bestFit="1" customWidth="1"/>
    <col min="11534" max="11534" width="9.7109375" style="24" bestFit="1" customWidth="1"/>
    <col min="11535" max="11535" width="10.5703125" style="24" bestFit="1" customWidth="1"/>
    <col min="11536" max="11538" width="10.140625" style="24" bestFit="1" customWidth="1"/>
    <col min="11539" max="11540" width="10.5703125" style="24" bestFit="1" customWidth="1"/>
    <col min="11541" max="11775" width="16.28515625" style="24"/>
    <col min="11776" max="11776" width="2.5703125" style="24" customWidth="1"/>
    <col min="11777" max="11777" width="52.7109375" style="24" customWidth="1"/>
    <col min="11778" max="11779" width="10.140625" style="24" bestFit="1" customWidth="1"/>
    <col min="11780" max="11781" width="10.5703125" style="24" bestFit="1" customWidth="1"/>
    <col min="11782" max="11782" width="10.140625" style="24" bestFit="1" customWidth="1"/>
    <col min="11783" max="11786" width="10.5703125" style="24" bestFit="1" customWidth="1"/>
    <col min="11787" max="11787" width="9.7109375" style="24" bestFit="1" customWidth="1"/>
    <col min="11788" max="11789" width="10.5703125" style="24" bestFit="1" customWidth="1"/>
    <col min="11790" max="11790" width="9.7109375" style="24" bestFit="1" customWidth="1"/>
    <col min="11791" max="11791" width="10.5703125" style="24" bestFit="1" customWidth="1"/>
    <col min="11792" max="11794" width="10.140625" style="24" bestFit="1" customWidth="1"/>
    <col min="11795" max="11796" width="10.5703125" style="24" bestFit="1" customWidth="1"/>
    <col min="11797" max="12031" width="16.28515625" style="24"/>
    <col min="12032" max="12032" width="2.5703125" style="24" customWidth="1"/>
    <col min="12033" max="12033" width="52.7109375" style="24" customWidth="1"/>
    <col min="12034" max="12035" width="10.140625" style="24" bestFit="1" customWidth="1"/>
    <col min="12036" max="12037" width="10.5703125" style="24" bestFit="1" customWidth="1"/>
    <col min="12038" max="12038" width="10.140625" style="24" bestFit="1" customWidth="1"/>
    <col min="12039" max="12042" width="10.5703125" style="24" bestFit="1" customWidth="1"/>
    <col min="12043" max="12043" width="9.7109375" style="24" bestFit="1" customWidth="1"/>
    <col min="12044" max="12045" width="10.5703125" style="24" bestFit="1" customWidth="1"/>
    <col min="12046" max="12046" width="9.7109375" style="24" bestFit="1" customWidth="1"/>
    <col min="12047" max="12047" width="10.5703125" style="24" bestFit="1" customWidth="1"/>
    <col min="12048" max="12050" width="10.140625" style="24" bestFit="1" customWidth="1"/>
    <col min="12051" max="12052" width="10.5703125" style="24" bestFit="1" customWidth="1"/>
    <col min="12053" max="12287" width="16.28515625" style="24"/>
    <col min="12288" max="12288" width="2.5703125" style="24" customWidth="1"/>
    <col min="12289" max="12289" width="52.7109375" style="24" customWidth="1"/>
    <col min="12290" max="12291" width="10.140625" style="24" bestFit="1" customWidth="1"/>
    <col min="12292" max="12293" width="10.5703125" style="24" bestFit="1" customWidth="1"/>
    <col min="12294" max="12294" width="10.140625" style="24" bestFit="1" customWidth="1"/>
    <col min="12295" max="12298" width="10.5703125" style="24" bestFit="1" customWidth="1"/>
    <col min="12299" max="12299" width="9.7109375" style="24" bestFit="1" customWidth="1"/>
    <col min="12300" max="12301" width="10.5703125" style="24" bestFit="1" customWidth="1"/>
    <col min="12302" max="12302" width="9.7109375" style="24" bestFit="1" customWidth="1"/>
    <col min="12303" max="12303" width="10.5703125" style="24" bestFit="1" customWidth="1"/>
    <col min="12304" max="12306" width="10.140625" style="24" bestFit="1" customWidth="1"/>
    <col min="12307" max="12308" width="10.5703125" style="24" bestFit="1" customWidth="1"/>
    <col min="12309" max="12543" width="16.28515625" style="24"/>
    <col min="12544" max="12544" width="2.5703125" style="24" customWidth="1"/>
    <col min="12545" max="12545" width="52.7109375" style="24" customWidth="1"/>
    <col min="12546" max="12547" width="10.140625" style="24" bestFit="1" customWidth="1"/>
    <col min="12548" max="12549" width="10.5703125" style="24" bestFit="1" customWidth="1"/>
    <col min="12550" max="12550" width="10.140625" style="24" bestFit="1" customWidth="1"/>
    <col min="12551" max="12554" width="10.5703125" style="24" bestFit="1" customWidth="1"/>
    <col min="12555" max="12555" width="9.7109375" style="24" bestFit="1" customWidth="1"/>
    <col min="12556" max="12557" width="10.5703125" style="24" bestFit="1" customWidth="1"/>
    <col min="12558" max="12558" width="9.7109375" style="24" bestFit="1" customWidth="1"/>
    <col min="12559" max="12559" width="10.5703125" style="24" bestFit="1" customWidth="1"/>
    <col min="12560" max="12562" width="10.140625" style="24" bestFit="1" customWidth="1"/>
    <col min="12563" max="12564" width="10.5703125" style="24" bestFit="1" customWidth="1"/>
    <col min="12565" max="12799" width="16.28515625" style="24"/>
    <col min="12800" max="12800" width="2.5703125" style="24" customWidth="1"/>
    <col min="12801" max="12801" width="52.7109375" style="24" customWidth="1"/>
    <col min="12802" max="12803" width="10.140625" style="24" bestFit="1" customWidth="1"/>
    <col min="12804" max="12805" width="10.5703125" style="24" bestFit="1" customWidth="1"/>
    <col min="12806" max="12806" width="10.140625" style="24" bestFit="1" customWidth="1"/>
    <col min="12807" max="12810" width="10.5703125" style="24" bestFit="1" customWidth="1"/>
    <col min="12811" max="12811" width="9.7109375" style="24" bestFit="1" customWidth="1"/>
    <col min="12812" max="12813" width="10.5703125" style="24" bestFit="1" customWidth="1"/>
    <col min="12814" max="12814" width="9.7109375" style="24" bestFit="1" customWidth="1"/>
    <col min="12815" max="12815" width="10.5703125" style="24" bestFit="1" customWidth="1"/>
    <col min="12816" max="12818" width="10.140625" style="24" bestFit="1" customWidth="1"/>
    <col min="12819" max="12820" width="10.5703125" style="24" bestFit="1" customWidth="1"/>
    <col min="12821" max="13055" width="16.28515625" style="24"/>
    <col min="13056" max="13056" width="2.5703125" style="24" customWidth="1"/>
    <col min="13057" max="13057" width="52.7109375" style="24" customWidth="1"/>
    <col min="13058" max="13059" width="10.140625" style="24" bestFit="1" customWidth="1"/>
    <col min="13060" max="13061" width="10.5703125" style="24" bestFit="1" customWidth="1"/>
    <col min="13062" max="13062" width="10.140625" style="24" bestFit="1" customWidth="1"/>
    <col min="13063" max="13066" width="10.5703125" style="24" bestFit="1" customWidth="1"/>
    <col min="13067" max="13067" width="9.7109375" style="24" bestFit="1" customWidth="1"/>
    <col min="13068" max="13069" width="10.5703125" style="24" bestFit="1" customWidth="1"/>
    <col min="13070" max="13070" width="9.7109375" style="24" bestFit="1" customWidth="1"/>
    <col min="13071" max="13071" width="10.5703125" style="24" bestFit="1" customWidth="1"/>
    <col min="13072" max="13074" width="10.140625" style="24" bestFit="1" customWidth="1"/>
    <col min="13075" max="13076" width="10.5703125" style="24" bestFit="1" customWidth="1"/>
    <col min="13077" max="13311" width="16.28515625" style="24"/>
    <col min="13312" max="13312" width="2.5703125" style="24" customWidth="1"/>
    <col min="13313" max="13313" width="52.7109375" style="24" customWidth="1"/>
    <col min="13314" max="13315" width="10.140625" style="24" bestFit="1" customWidth="1"/>
    <col min="13316" max="13317" width="10.5703125" style="24" bestFit="1" customWidth="1"/>
    <col min="13318" max="13318" width="10.140625" style="24" bestFit="1" customWidth="1"/>
    <col min="13319" max="13322" width="10.5703125" style="24" bestFit="1" customWidth="1"/>
    <col min="13323" max="13323" width="9.7109375" style="24" bestFit="1" customWidth="1"/>
    <col min="13324" max="13325" width="10.5703125" style="24" bestFit="1" customWidth="1"/>
    <col min="13326" max="13326" width="9.7109375" style="24" bestFit="1" customWidth="1"/>
    <col min="13327" max="13327" width="10.5703125" style="24" bestFit="1" customWidth="1"/>
    <col min="13328" max="13330" width="10.140625" style="24" bestFit="1" customWidth="1"/>
    <col min="13331" max="13332" width="10.5703125" style="24" bestFit="1" customWidth="1"/>
    <col min="13333" max="13567" width="16.28515625" style="24"/>
    <col min="13568" max="13568" width="2.5703125" style="24" customWidth="1"/>
    <col min="13569" max="13569" width="52.7109375" style="24" customWidth="1"/>
    <col min="13570" max="13571" width="10.140625" style="24" bestFit="1" customWidth="1"/>
    <col min="13572" max="13573" width="10.5703125" style="24" bestFit="1" customWidth="1"/>
    <col min="13574" max="13574" width="10.140625" style="24" bestFit="1" customWidth="1"/>
    <col min="13575" max="13578" width="10.5703125" style="24" bestFit="1" customWidth="1"/>
    <col min="13579" max="13579" width="9.7109375" style="24" bestFit="1" customWidth="1"/>
    <col min="13580" max="13581" width="10.5703125" style="24" bestFit="1" customWidth="1"/>
    <col min="13582" max="13582" width="9.7109375" style="24" bestFit="1" customWidth="1"/>
    <col min="13583" max="13583" width="10.5703125" style="24" bestFit="1" customWidth="1"/>
    <col min="13584" max="13586" width="10.140625" style="24" bestFit="1" customWidth="1"/>
    <col min="13587" max="13588" width="10.5703125" style="24" bestFit="1" customWidth="1"/>
    <col min="13589" max="13823" width="16.28515625" style="24"/>
    <col min="13824" max="13824" width="2.5703125" style="24" customWidth="1"/>
    <col min="13825" max="13825" width="52.7109375" style="24" customWidth="1"/>
    <col min="13826" max="13827" width="10.140625" style="24" bestFit="1" customWidth="1"/>
    <col min="13828" max="13829" width="10.5703125" style="24" bestFit="1" customWidth="1"/>
    <col min="13830" max="13830" width="10.140625" style="24" bestFit="1" customWidth="1"/>
    <col min="13831" max="13834" width="10.5703125" style="24" bestFit="1" customWidth="1"/>
    <col min="13835" max="13835" width="9.7109375" style="24" bestFit="1" customWidth="1"/>
    <col min="13836" max="13837" width="10.5703125" style="24" bestFit="1" customWidth="1"/>
    <col min="13838" max="13838" width="9.7109375" style="24" bestFit="1" customWidth="1"/>
    <col min="13839" max="13839" width="10.5703125" style="24" bestFit="1" customWidth="1"/>
    <col min="13840" max="13842" width="10.140625" style="24" bestFit="1" customWidth="1"/>
    <col min="13843" max="13844" width="10.5703125" style="24" bestFit="1" customWidth="1"/>
    <col min="13845" max="14079" width="16.28515625" style="24"/>
    <col min="14080" max="14080" width="2.5703125" style="24" customWidth="1"/>
    <col min="14081" max="14081" width="52.7109375" style="24" customWidth="1"/>
    <col min="14082" max="14083" width="10.140625" style="24" bestFit="1" customWidth="1"/>
    <col min="14084" max="14085" width="10.5703125" style="24" bestFit="1" customWidth="1"/>
    <col min="14086" max="14086" width="10.140625" style="24" bestFit="1" customWidth="1"/>
    <col min="14087" max="14090" width="10.5703125" style="24" bestFit="1" customWidth="1"/>
    <col min="14091" max="14091" width="9.7109375" style="24" bestFit="1" customWidth="1"/>
    <col min="14092" max="14093" width="10.5703125" style="24" bestFit="1" customWidth="1"/>
    <col min="14094" max="14094" width="9.7109375" style="24" bestFit="1" customWidth="1"/>
    <col min="14095" max="14095" width="10.5703125" style="24" bestFit="1" customWidth="1"/>
    <col min="14096" max="14098" width="10.140625" style="24" bestFit="1" customWidth="1"/>
    <col min="14099" max="14100" width="10.5703125" style="24" bestFit="1" customWidth="1"/>
    <col min="14101" max="14335" width="16.28515625" style="24"/>
    <col min="14336" max="14336" width="2.5703125" style="24" customWidth="1"/>
    <col min="14337" max="14337" width="52.7109375" style="24" customWidth="1"/>
    <col min="14338" max="14339" width="10.140625" style="24" bestFit="1" customWidth="1"/>
    <col min="14340" max="14341" width="10.5703125" style="24" bestFit="1" customWidth="1"/>
    <col min="14342" max="14342" width="10.140625" style="24" bestFit="1" customWidth="1"/>
    <col min="14343" max="14346" width="10.5703125" style="24" bestFit="1" customWidth="1"/>
    <col min="14347" max="14347" width="9.7109375" style="24" bestFit="1" customWidth="1"/>
    <col min="14348" max="14349" width="10.5703125" style="24" bestFit="1" customWidth="1"/>
    <col min="14350" max="14350" width="9.7109375" style="24" bestFit="1" customWidth="1"/>
    <col min="14351" max="14351" width="10.5703125" style="24" bestFit="1" customWidth="1"/>
    <col min="14352" max="14354" width="10.140625" style="24" bestFit="1" customWidth="1"/>
    <col min="14355" max="14356" width="10.5703125" style="24" bestFit="1" customWidth="1"/>
    <col min="14357" max="14591" width="16.28515625" style="24"/>
    <col min="14592" max="14592" width="2.5703125" style="24" customWidth="1"/>
    <col min="14593" max="14593" width="52.7109375" style="24" customWidth="1"/>
    <col min="14594" max="14595" width="10.140625" style="24" bestFit="1" customWidth="1"/>
    <col min="14596" max="14597" width="10.5703125" style="24" bestFit="1" customWidth="1"/>
    <col min="14598" max="14598" width="10.140625" style="24" bestFit="1" customWidth="1"/>
    <col min="14599" max="14602" width="10.5703125" style="24" bestFit="1" customWidth="1"/>
    <col min="14603" max="14603" width="9.7109375" style="24" bestFit="1" customWidth="1"/>
    <col min="14604" max="14605" width="10.5703125" style="24" bestFit="1" customWidth="1"/>
    <col min="14606" max="14606" width="9.7109375" style="24" bestFit="1" customWidth="1"/>
    <col min="14607" max="14607" width="10.5703125" style="24" bestFit="1" customWidth="1"/>
    <col min="14608" max="14610" width="10.140625" style="24" bestFit="1" customWidth="1"/>
    <col min="14611" max="14612" width="10.5703125" style="24" bestFit="1" customWidth="1"/>
    <col min="14613" max="14847" width="16.28515625" style="24"/>
    <col min="14848" max="14848" width="2.5703125" style="24" customWidth="1"/>
    <col min="14849" max="14849" width="52.7109375" style="24" customWidth="1"/>
    <col min="14850" max="14851" width="10.140625" style="24" bestFit="1" customWidth="1"/>
    <col min="14852" max="14853" width="10.5703125" style="24" bestFit="1" customWidth="1"/>
    <col min="14854" max="14854" width="10.140625" style="24" bestFit="1" customWidth="1"/>
    <col min="14855" max="14858" width="10.5703125" style="24" bestFit="1" customWidth="1"/>
    <col min="14859" max="14859" width="9.7109375" style="24" bestFit="1" customWidth="1"/>
    <col min="14860" max="14861" width="10.5703125" style="24" bestFit="1" customWidth="1"/>
    <col min="14862" max="14862" width="9.7109375" style="24" bestFit="1" customWidth="1"/>
    <col min="14863" max="14863" width="10.5703125" style="24" bestFit="1" customWidth="1"/>
    <col min="14864" max="14866" width="10.140625" style="24" bestFit="1" customWidth="1"/>
    <col min="14867" max="14868" width="10.5703125" style="24" bestFit="1" customWidth="1"/>
    <col min="14869" max="15103" width="16.28515625" style="24"/>
    <col min="15104" max="15104" width="2.5703125" style="24" customWidth="1"/>
    <col min="15105" max="15105" width="52.7109375" style="24" customWidth="1"/>
    <col min="15106" max="15107" width="10.140625" style="24" bestFit="1" customWidth="1"/>
    <col min="15108" max="15109" width="10.5703125" style="24" bestFit="1" customWidth="1"/>
    <col min="15110" max="15110" width="10.140625" style="24" bestFit="1" customWidth="1"/>
    <col min="15111" max="15114" width="10.5703125" style="24" bestFit="1" customWidth="1"/>
    <col min="15115" max="15115" width="9.7109375" style="24" bestFit="1" customWidth="1"/>
    <col min="15116" max="15117" width="10.5703125" style="24" bestFit="1" customWidth="1"/>
    <col min="15118" max="15118" width="9.7109375" style="24" bestFit="1" customWidth="1"/>
    <col min="15119" max="15119" width="10.5703125" style="24" bestFit="1" customWidth="1"/>
    <col min="15120" max="15122" width="10.140625" style="24" bestFit="1" customWidth="1"/>
    <col min="15123" max="15124" width="10.5703125" style="24" bestFit="1" customWidth="1"/>
    <col min="15125" max="15359" width="16.28515625" style="24"/>
    <col min="15360" max="15360" width="2.5703125" style="24" customWidth="1"/>
    <col min="15361" max="15361" width="52.7109375" style="24" customWidth="1"/>
    <col min="15362" max="15363" width="10.140625" style="24" bestFit="1" customWidth="1"/>
    <col min="15364" max="15365" width="10.5703125" style="24" bestFit="1" customWidth="1"/>
    <col min="15366" max="15366" width="10.140625" style="24" bestFit="1" customWidth="1"/>
    <col min="15367" max="15370" width="10.5703125" style="24" bestFit="1" customWidth="1"/>
    <col min="15371" max="15371" width="9.7109375" style="24" bestFit="1" customWidth="1"/>
    <col min="15372" max="15373" width="10.5703125" style="24" bestFit="1" customWidth="1"/>
    <col min="15374" max="15374" width="9.7109375" style="24" bestFit="1" customWidth="1"/>
    <col min="15375" max="15375" width="10.5703125" style="24" bestFit="1" customWidth="1"/>
    <col min="15376" max="15378" width="10.140625" style="24" bestFit="1" customWidth="1"/>
    <col min="15379" max="15380" width="10.5703125" style="24" bestFit="1" customWidth="1"/>
    <col min="15381" max="15615" width="16.28515625" style="24"/>
    <col min="15616" max="15616" width="2.5703125" style="24" customWidth="1"/>
    <col min="15617" max="15617" width="52.7109375" style="24" customWidth="1"/>
    <col min="15618" max="15619" width="10.140625" style="24" bestFit="1" customWidth="1"/>
    <col min="15620" max="15621" width="10.5703125" style="24" bestFit="1" customWidth="1"/>
    <col min="15622" max="15622" width="10.140625" style="24" bestFit="1" customWidth="1"/>
    <col min="15623" max="15626" width="10.5703125" style="24" bestFit="1" customWidth="1"/>
    <col min="15627" max="15627" width="9.7109375" style="24" bestFit="1" customWidth="1"/>
    <col min="15628" max="15629" width="10.5703125" style="24" bestFit="1" customWidth="1"/>
    <col min="15630" max="15630" width="9.7109375" style="24" bestFit="1" customWidth="1"/>
    <col min="15631" max="15631" width="10.5703125" style="24" bestFit="1" customWidth="1"/>
    <col min="15632" max="15634" width="10.140625" style="24" bestFit="1" customWidth="1"/>
    <col min="15635" max="15636" width="10.5703125" style="24" bestFit="1" customWidth="1"/>
    <col min="15637" max="15871" width="16.28515625" style="24"/>
    <col min="15872" max="15872" width="2.5703125" style="24" customWidth="1"/>
    <col min="15873" max="15873" width="52.7109375" style="24" customWidth="1"/>
    <col min="15874" max="15875" width="10.140625" style="24" bestFit="1" customWidth="1"/>
    <col min="15876" max="15877" width="10.5703125" style="24" bestFit="1" customWidth="1"/>
    <col min="15878" max="15878" width="10.140625" style="24" bestFit="1" customWidth="1"/>
    <col min="15879" max="15882" width="10.5703125" style="24" bestFit="1" customWidth="1"/>
    <col min="15883" max="15883" width="9.7109375" style="24" bestFit="1" customWidth="1"/>
    <col min="15884" max="15885" width="10.5703125" style="24" bestFit="1" customWidth="1"/>
    <col min="15886" max="15886" width="9.7109375" style="24" bestFit="1" customWidth="1"/>
    <col min="15887" max="15887" width="10.5703125" style="24" bestFit="1" customWidth="1"/>
    <col min="15888" max="15890" width="10.140625" style="24" bestFit="1" customWidth="1"/>
    <col min="15891" max="15892" width="10.5703125" style="24" bestFit="1" customWidth="1"/>
    <col min="15893" max="16127" width="16.28515625" style="24"/>
    <col min="16128" max="16128" width="2.5703125" style="24" customWidth="1"/>
    <col min="16129" max="16129" width="52.7109375" style="24" customWidth="1"/>
    <col min="16130" max="16131" width="10.140625" style="24" bestFit="1" customWidth="1"/>
    <col min="16132" max="16133" width="10.5703125" style="24" bestFit="1" customWidth="1"/>
    <col min="16134" max="16134" width="10.140625" style="24" bestFit="1" customWidth="1"/>
    <col min="16135" max="16138" width="10.5703125" style="24" bestFit="1" customWidth="1"/>
    <col min="16139" max="16139" width="9.7109375" style="24" bestFit="1" customWidth="1"/>
    <col min="16140" max="16141" width="10.5703125" style="24" bestFit="1" customWidth="1"/>
    <col min="16142" max="16142" width="9.7109375" style="24" bestFit="1" customWidth="1"/>
    <col min="16143" max="16143" width="10.5703125" style="24" bestFit="1" customWidth="1"/>
    <col min="16144" max="16146" width="10.140625" style="24" bestFit="1" customWidth="1"/>
    <col min="16147" max="16148" width="10.5703125" style="24" bestFit="1" customWidth="1"/>
    <col min="16149" max="16384" width="16.28515625" style="24"/>
  </cols>
  <sheetData>
    <row r="1" spans="1:26" ht="15.75" customHeight="1" x14ac:dyDescent="0.25">
      <c r="A1" s="83" t="s">
        <v>385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32"/>
      <c r="P1" s="115"/>
      <c r="Q1" s="115"/>
      <c r="R1" s="115"/>
      <c r="S1" s="115"/>
      <c r="T1" s="115"/>
      <c r="U1" s="115"/>
      <c r="V1" s="115"/>
      <c r="W1" s="115"/>
      <c r="X1" s="115"/>
    </row>
    <row r="2" spans="1:26" ht="15.75" customHeight="1" x14ac:dyDescent="0.25">
      <c r="A2" s="83" t="s">
        <v>386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32"/>
      <c r="P2" s="115"/>
      <c r="Q2" s="115"/>
      <c r="R2" s="115"/>
      <c r="S2" s="115"/>
      <c r="T2" s="115"/>
      <c r="U2" s="115"/>
      <c r="V2" s="115"/>
      <c r="W2" s="115"/>
      <c r="X2" s="115"/>
    </row>
    <row r="3" spans="1:26" ht="15.75" customHeight="1" thickBot="1" x14ac:dyDescent="0.25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133"/>
      <c r="P3" s="26"/>
      <c r="Q3" s="26"/>
      <c r="R3" s="26"/>
      <c r="S3" s="26"/>
      <c r="T3" s="26"/>
      <c r="U3" s="26"/>
      <c r="V3" s="26"/>
      <c r="W3" s="26"/>
      <c r="X3" s="26"/>
    </row>
    <row r="4" spans="1:26" ht="15.75" customHeight="1" x14ac:dyDescent="0.2"/>
    <row r="5" spans="1:26" ht="15.75" customHeight="1" x14ac:dyDescent="0.2">
      <c r="A5" s="116" t="s">
        <v>230</v>
      </c>
      <c r="C5" s="117">
        <v>2003</v>
      </c>
      <c r="D5" s="117">
        <v>2004</v>
      </c>
      <c r="E5" s="117">
        <v>2005</v>
      </c>
      <c r="F5" s="118">
        <v>2006</v>
      </c>
      <c r="G5" s="117">
        <v>2007</v>
      </c>
      <c r="H5" s="117">
        <v>2008</v>
      </c>
      <c r="I5" s="117">
        <v>2009</v>
      </c>
      <c r="J5" s="117">
        <v>2010</v>
      </c>
      <c r="K5" s="117">
        <v>2011</v>
      </c>
      <c r="L5" s="117">
        <v>2012</v>
      </c>
      <c r="M5" s="117">
        <v>2013</v>
      </c>
      <c r="N5" s="117">
        <v>2014</v>
      </c>
      <c r="O5" s="126">
        <v>2015</v>
      </c>
      <c r="P5" s="270">
        <v>2016</v>
      </c>
      <c r="Q5" s="270">
        <v>2017</v>
      </c>
      <c r="R5" s="270">
        <v>2018</v>
      </c>
      <c r="S5" s="270">
        <v>2019</v>
      </c>
      <c r="T5" s="270">
        <v>2020</v>
      </c>
      <c r="U5" s="127" t="s">
        <v>244</v>
      </c>
      <c r="V5" s="127" t="s">
        <v>397</v>
      </c>
      <c r="W5" s="127" t="s">
        <v>398</v>
      </c>
      <c r="X5" s="127" t="s">
        <v>409</v>
      </c>
    </row>
    <row r="6" spans="1:26" ht="15.75" customHeight="1" thickBot="1" x14ac:dyDescent="0.25">
      <c r="A6" s="119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133"/>
      <c r="P6" s="26"/>
      <c r="Q6" s="26"/>
      <c r="R6" s="26"/>
      <c r="S6" s="26"/>
      <c r="T6" s="26"/>
      <c r="U6" s="26"/>
      <c r="V6" s="26"/>
      <c r="W6" s="26"/>
      <c r="X6" s="26"/>
    </row>
    <row r="7" spans="1:26" ht="15.75" customHeight="1" x14ac:dyDescent="0.2">
      <c r="A7" s="120"/>
    </row>
    <row r="8" spans="1:26" ht="15.75" customHeight="1" x14ac:dyDescent="0.2">
      <c r="C8" s="121" t="s">
        <v>245</v>
      </c>
      <c r="D8" s="122"/>
      <c r="E8" s="121"/>
      <c r="F8" s="121"/>
      <c r="G8" s="122"/>
      <c r="H8" s="122"/>
      <c r="I8" s="122"/>
      <c r="J8" s="122"/>
      <c r="K8" s="122"/>
      <c r="L8" s="122"/>
      <c r="M8" s="122"/>
      <c r="N8" s="122"/>
      <c r="O8" s="135"/>
      <c r="P8" s="122"/>
      <c r="Q8" s="122"/>
      <c r="R8" s="122"/>
      <c r="S8" s="122"/>
      <c r="T8" s="122"/>
      <c r="U8" s="122"/>
      <c r="V8" s="122"/>
      <c r="W8" s="122"/>
      <c r="X8" s="122"/>
    </row>
    <row r="9" spans="1:26" ht="15.75" customHeight="1" x14ac:dyDescent="0.2"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35"/>
      <c r="P9" s="122"/>
      <c r="Q9" s="122"/>
      <c r="R9" s="122"/>
      <c r="S9" s="122"/>
      <c r="T9" s="122"/>
      <c r="U9" s="122"/>
      <c r="V9" s="122"/>
      <c r="W9" s="122"/>
      <c r="X9" s="122"/>
    </row>
    <row r="10" spans="1:26" ht="15.75" customHeight="1" x14ac:dyDescent="0.2">
      <c r="A10" s="120"/>
      <c r="B10" s="24" t="s">
        <v>246</v>
      </c>
      <c r="C10" s="136">
        <v>886</v>
      </c>
      <c r="D10" s="136">
        <v>1706</v>
      </c>
      <c r="E10" s="136">
        <v>2372</v>
      </c>
      <c r="F10" s="136">
        <v>3113</v>
      </c>
      <c r="G10" s="136">
        <v>3838</v>
      </c>
      <c r="H10" s="136">
        <v>3885</v>
      </c>
      <c r="I10" s="136">
        <v>3879.3</v>
      </c>
      <c r="J10" s="136">
        <v>3626.1</v>
      </c>
      <c r="K10" s="136">
        <v>3628.2</v>
      </c>
      <c r="L10" s="136">
        <v>2428.1999999999998</v>
      </c>
      <c r="M10" s="136">
        <v>2653</v>
      </c>
      <c r="N10" s="136">
        <v>3090</v>
      </c>
      <c r="O10" s="137">
        <v>3293.2</v>
      </c>
      <c r="P10" s="136">
        <v>4100.9497206703909</v>
      </c>
      <c r="Q10" s="136">
        <v>4141.2290502793294</v>
      </c>
      <c r="R10" s="136">
        <v>4271.3407821229048</v>
      </c>
      <c r="S10" s="136">
        <v>4592.4022346368711</v>
      </c>
      <c r="T10" s="136">
        <v>4605.4748603351954</v>
      </c>
      <c r="U10" s="136">
        <v>4742.9050279329604</v>
      </c>
      <c r="V10" s="136">
        <v>4859.5236239402038</v>
      </c>
      <c r="W10" s="273">
        <v>4950.0030973358344</v>
      </c>
      <c r="X10" s="273">
        <v>4887.7712821485138</v>
      </c>
      <c r="Y10" s="76"/>
      <c r="Z10" s="271"/>
    </row>
    <row r="11" spans="1:26" ht="15.75" customHeight="1" x14ac:dyDescent="0.2">
      <c r="A11" s="120"/>
      <c r="B11" s="24" t="s">
        <v>247</v>
      </c>
      <c r="C11" s="136">
        <v>500</v>
      </c>
      <c r="D11" s="136">
        <v>174</v>
      </c>
      <c r="E11" s="136">
        <v>11</v>
      </c>
      <c r="F11" s="136">
        <v>630</v>
      </c>
      <c r="G11" s="136">
        <v>340</v>
      </c>
      <c r="H11" s="136">
        <v>642</v>
      </c>
      <c r="I11" s="136">
        <v>560.9</v>
      </c>
      <c r="J11" s="136">
        <v>940.9</v>
      </c>
      <c r="K11" s="136">
        <v>1437.1</v>
      </c>
      <c r="L11" s="136">
        <v>1082.8</v>
      </c>
      <c r="M11" s="136">
        <v>1084</v>
      </c>
      <c r="N11" s="136">
        <v>885</v>
      </c>
      <c r="O11" s="137">
        <v>756.9</v>
      </c>
      <c r="P11" s="136">
        <v>751.62011173184362</v>
      </c>
      <c r="Q11" s="136">
        <v>711.95530726256982</v>
      </c>
      <c r="R11" s="136">
        <v>760.50279329608929</v>
      </c>
      <c r="S11" s="136">
        <v>587.15083798882677</v>
      </c>
      <c r="T11" s="136">
        <v>610</v>
      </c>
      <c r="U11" s="136">
        <v>614.58100558659214</v>
      </c>
      <c r="V11" s="136">
        <v>761.11380327720815</v>
      </c>
      <c r="W11" s="273">
        <v>490.28270930951237</v>
      </c>
      <c r="X11" s="273">
        <v>673.62380677448596</v>
      </c>
      <c r="Y11" s="76"/>
      <c r="Z11" s="271"/>
    </row>
    <row r="12" spans="1:26" ht="15.75" customHeight="1" x14ac:dyDescent="0.2">
      <c r="A12" s="120"/>
      <c r="C12" s="136"/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37"/>
      <c r="P12" s="136"/>
      <c r="Q12" s="136"/>
      <c r="R12" s="136"/>
      <c r="S12" s="136"/>
      <c r="T12" s="136"/>
      <c r="U12" s="136"/>
      <c r="V12" s="136"/>
      <c r="W12" s="273"/>
      <c r="X12" s="273"/>
    </row>
    <row r="13" spans="1:26" ht="15.75" customHeight="1" x14ac:dyDescent="0.25">
      <c r="A13" s="124" t="s">
        <v>248</v>
      </c>
      <c r="B13" s="83"/>
      <c r="C13" s="138">
        <v>1386</v>
      </c>
      <c r="D13" s="138">
        <v>1880</v>
      </c>
      <c r="E13" s="138">
        <v>2383</v>
      </c>
      <c r="F13" s="138">
        <v>3743</v>
      </c>
      <c r="G13" s="138">
        <v>4178</v>
      </c>
      <c r="H13" s="138">
        <v>4527</v>
      </c>
      <c r="I13" s="138">
        <v>4440.2</v>
      </c>
      <c r="J13" s="138">
        <v>4567</v>
      </c>
      <c r="K13" s="138">
        <v>5065.2999999999993</v>
      </c>
      <c r="L13" s="138">
        <v>3511</v>
      </c>
      <c r="M13" s="138">
        <v>3737</v>
      </c>
      <c r="N13" s="138">
        <v>3975</v>
      </c>
      <c r="O13" s="139">
        <v>4050.1</v>
      </c>
      <c r="P13" s="138">
        <v>4852.5698324022351</v>
      </c>
      <c r="Q13" s="138">
        <v>4853.1843575418998</v>
      </c>
      <c r="R13" s="138">
        <v>5031.8435754189941</v>
      </c>
      <c r="S13" s="138">
        <v>5179.5530726256984</v>
      </c>
      <c r="T13" s="138">
        <v>5215.4748603352</v>
      </c>
      <c r="U13" s="138">
        <v>5357.4301675977649</v>
      </c>
      <c r="V13" s="138">
        <v>5620.6374272174116</v>
      </c>
      <c r="W13" s="274">
        <v>5440.2858066453464</v>
      </c>
      <c r="X13" s="274">
        <v>5561.395088923</v>
      </c>
      <c r="Y13" s="76"/>
      <c r="Z13" s="272"/>
    </row>
    <row r="14" spans="1:26" ht="15.75" customHeight="1" thickBot="1" x14ac:dyDescent="0.25">
      <c r="A14" s="26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133"/>
      <c r="P14" s="26"/>
      <c r="Q14" s="26"/>
      <c r="R14" s="26"/>
      <c r="S14" s="26"/>
      <c r="T14" s="26"/>
      <c r="U14" s="26"/>
      <c r="V14" s="26"/>
      <c r="W14" s="26"/>
      <c r="X14" s="26"/>
      <c r="Y14" s="76"/>
    </row>
    <row r="15" spans="1:26" ht="15.75" customHeight="1" x14ac:dyDescent="0.2">
      <c r="A15" s="126"/>
    </row>
    <row r="16" spans="1:26" ht="9.75" customHeight="1" x14ac:dyDescent="0.2">
      <c r="C16" s="110"/>
      <c r="D16" s="110"/>
      <c r="E16" s="110"/>
      <c r="F16" s="110"/>
      <c r="G16" s="110"/>
      <c r="H16" s="110"/>
      <c r="I16" s="110"/>
      <c r="J16" s="110"/>
      <c r="K16" s="110"/>
      <c r="L16" s="110"/>
      <c r="M16" s="110"/>
      <c r="N16" s="110"/>
      <c r="O16" s="140"/>
      <c r="P16" s="110"/>
      <c r="Q16" s="110"/>
      <c r="R16" s="110"/>
      <c r="S16" s="110"/>
      <c r="T16" s="110"/>
      <c r="U16" s="110"/>
      <c r="V16" s="110"/>
      <c r="W16" s="110"/>
      <c r="X16" s="110"/>
    </row>
    <row r="17" spans="11:24" ht="15.75" customHeight="1" x14ac:dyDescent="0.2">
      <c r="O17" s="24"/>
    </row>
    <row r="18" spans="11:24" ht="15.75" customHeight="1" x14ac:dyDescent="0.2">
      <c r="O18" s="24"/>
    </row>
    <row r="19" spans="11:24" ht="15.75" customHeight="1" x14ac:dyDescent="0.2">
      <c r="K19" s="185"/>
      <c r="L19" s="185"/>
      <c r="M19" s="185"/>
      <c r="N19" s="185"/>
      <c r="O19" s="185"/>
      <c r="P19" s="185"/>
      <c r="Q19" s="185"/>
      <c r="R19" s="185"/>
    </row>
    <row r="20" spans="11:24" ht="15.75" customHeight="1" x14ac:dyDescent="0.2"/>
    <row r="21" spans="11:24" ht="15.75" customHeight="1" x14ac:dyDescent="0.2"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</row>
  </sheetData>
  <phoneticPr fontId="17" type="noConversion"/>
  <printOptions horizontalCentered="1" verticalCentered="1"/>
  <pageMargins left="0.5" right="0.5" top="0.5" bottom="0.5" header="0.3" footer="0.3"/>
  <pageSetup scale="50" fitToWidth="0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433C9-D13A-4CF4-B325-060DE578F98A}">
  <dimension ref="A1:X48"/>
  <sheetViews>
    <sheetView view="pageBreakPreview" zoomScale="60" zoomScaleNormal="80" workbookViewId="0">
      <selection activeCell="C10" sqref="C10:X44"/>
    </sheetView>
  </sheetViews>
  <sheetFormatPr defaultColWidth="16.28515625" defaultRowHeight="15" x14ac:dyDescent="0.2"/>
  <cols>
    <col min="1" max="1" width="2.5703125" style="24" customWidth="1"/>
    <col min="2" max="2" width="47" style="24" customWidth="1"/>
    <col min="3" max="14" width="9.140625" style="24" customWidth="1"/>
    <col min="15" max="15" width="9.140625" style="134" customWidth="1"/>
    <col min="16" max="22" width="9.140625" style="24" customWidth="1"/>
    <col min="23" max="24" width="9.140625" style="263" customWidth="1"/>
    <col min="25" max="255" width="16.28515625" style="24"/>
    <col min="256" max="256" width="2.5703125" style="24" customWidth="1"/>
    <col min="257" max="257" width="52.7109375" style="24" customWidth="1"/>
    <col min="258" max="259" width="10.140625" style="24" bestFit="1" customWidth="1"/>
    <col min="260" max="261" width="10.5703125" style="24" bestFit="1" customWidth="1"/>
    <col min="262" max="262" width="10.140625" style="24" bestFit="1" customWidth="1"/>
    <col min="263" max="266" width="10.5703125" style="24" bestFit="1" customWidth="1"/>
    <col min="267" max="267" width="9.7109375" style="24" bestFit="1" customWidth="1"/>
    <col min="268" max="269" width="10.5703125" style="24" bestFit="1" customWidth="1"/>
    <col min="270" max="270" width="9.7109375" style="24" bestFit="1" customWidth="1"/>
    <col min="271" max="271" width="10.5703125" style="24" bestFit="1" customWidth="1"/>
    <col min="272" max="274" width="10.140625" style="24" bestFit="1" customWidth="1"/>
    <col min="275" max="276" width="10.5703125" style="24" bestFit="1" customWidth="1"/>
    <col min="277" max="511" width="16.28515625" style="24"/>
    <col min="512" max="512" width="2.5703125" style="24" customWidth="1"/>
    <col min="513" max="513" width="52.7109375" style="24" customWidth="1"/>
    <col min="514" max="515" width="10.140625" style="24" bestFit="1" customWidth="1"/>
    <col min="516" max="517" width="10.5703125" style="24" bestFit="1" customWidth="1"/>
    <col min="518" max="518" width="10.140625" style="24" bestFit="1" customWidth="1"/>
    <col min="519" max="522" width="10.5703125" style="24" bestFit="1" customWidth="1"/>
    <col min="523" max="523" width="9.7109375" style="24" bestFit="1" customWidth="1"/>
    <col min="524" max="525" width="10.5703125" style="24" bestFit="1" customWidth="1"/>
    <col min="526" max="526" width="9.7109375" style="24" bestFit="1" customWidth="1"/>
    <col min="527" max="527" width="10.5703125" style="24" bestFit="1" customWidth="1"/>
    <col min="528" max="530" width="10.140625" style="24" bestFit="1" customWidth="1"/>
    <col min="531" max="532" width="10.5703125" style="24" bestFit="1" customWidth="1"/>
    <col min="533" max="767" width="16.28515625" style="24"/>
    <col min="768" max="768" width="2.5703125" style="24" customWidth="1"/>
    <col min="769" max="769" width="52.7109375" style="24" customWidth="1"/>
    <col min="770" max="771" width="10.140625" style="24" bestFit="1" customWidth="1"/>
    <col min="772" max="773" width="10.5703125" style="24" bestFit="1" customWidth="1"/>
    <col min="774" max="774" width="10.140625" style="24" bestFit="1" customWidth="1"/>
    <col min="775" max="778" width="10.5703125" style="24" bestFit="1" customWidth="1"/>
    <col min="779" max="779" width="9.7109375" style="24" bestFit="1" customWidth="1"/>
    <col min="780" max="781" width="10.5703125" style="24" bestFit="1" customWidth="1"/>
    <col min="782" max="782" width="9.7109375" style="24" bestFit="1" customWidth="1"/>
    <col min="783" max="783" width="10.5703125" style="24" bestFit="1" customWidth="1"/>
    <col min="784" max="786" width="10.140625" style="24" bestFit="1" customWidth="1"/>
    <col min="787" max="788" width="10.5703125" style="24" bestFit="1" customWidth="1"/>
    <col min="789" max="1023" width="16.28515625" style="24"/>
    <col min="1024" max="1024" width="2.5703125" style="24" customWidth="1"/>
    <col min="1025" max="1025" width="52.7109375" style="24" customWidth="1"/>
    <col min="1026" max="1027" width="10.140625" style="24" bestFit="1" customWidth="1"/>
    <col min="1028" max="1029" width="10.5703125" style="24" bestFit="1" customWidth="1"/>
    <col min="1030" max="1030" width="10.140625" style="24" bestFit="1" customWidth="1"/>
    <col min="1031" max="1034" width="10.5703125" style="24" bestFit="1" customWidth="1"/>
    <col min="1035" max="1035" width="9.7109375" style="24" bestFit="1" customWidth="1"/>
    <col min="1036" max="1037" width="10.5703125" style="24" bestFit="1" customWidth="1"/>
    <col min="1038" max="1038" width="9.7109375" style="24" bestFit="1" customWidth="1"/>
    <col min="1039" max="1039" width="10.5703125" style="24" bestFit="1" customWidth="1"/>
    <col min="1040" max="1042" width="10.140625" style="24" bestFit="1" customWidth="1"/>
    <col min="1043" max="1044" width="10.5703125" style="24" bestFit="1" customWidth="1"/>
    <col min="1045" max="1279" width="16.28515625" style="24"/>
    <col min="1280" max="1280" width="2.5703125" style="24" customWidth="1"/>
    <col min="1281" max="1281" width="52.7109375" style="24" customWidth="1"/>
    <col min="1282" max="1283" width="10.140625" style="24" bestFit="1" customWidth="1"/>
    <col min="1284" max="1285" width="10.5703125" style="24" bestFit="1" customWidth="1"/>
    <col min="1286" max="1286" width="10.140625" style="24" bestFit="1" customWidth="1"/>
    <col min="1287" max="1290" width="10.5703125" style="24" bestFit="1" customWidth="1"/>
    <col min="1291" max="1291" width="9.7109375" style="24" bestFit="1" customWidth="1"/>
    <col min="1292" max="1293" width="10.5703125" style="24" bestFit="1" customWidth="1"/>
    <col min="1294" max="1294" width="9.7109375" style="24" bestFit="1" customWidth="1"/>
    <col min="1295" max="1295" width="10.5703125" style="24" bestFit="1" customWidth="1"/>
    <col min="1296" max="1298" width="10.140625" style="24" bestFit="1" customWidth="1"/>
    <col min="1299" max="1300" width="10.5703125" style="24" bestFit="1" customWidth="1"/>
    <col min="1301" max="1535" width="16.28515625" style="24"/>
    <col min="1536" max="1536" width="2.5703125" style="24" customWidth="1"/>
    <col min="1537" max="1537" width="52.7109375" style="24" customWidth="1"/>
    <col min="1538" max="1539" width="10.140625" style="24" bestFit="1" customWidth="1"/>
    <col min="1540" max="1541" width="10.5703125" style="24" bestFit="1" customWidth="1"/>
    <col min="1542" max="1542" width="10.140625" style="24" bestFit="1" customWidth="1"/>
    <col min="1543" max="1546" width="10.5703125" style="24" bestFit="1" customWidth="1"/>
    <col min="1547" max="1547" width="9.7109375" style="24" bestFit="1" customWidth="1"/>
    <col min="1548" max="1549" width="10.5703125" style="24" bestFit="1" customWidth="1"/>
    <col min="1550" max="1550" width="9.7109375" style="24" bestFit="1" customWidth="1"/>
    <col min="1551" max="1551" width="10.5703125" style="24" bestFit="1" customWidth="1"/>
    <col min="1552" max="1554" width="10.140625" style="24" bestFit="1" customWidth="1"/>
    <col min="1555" max="1556" width="10.5703125" style="24" bestFit="1" customWidth="1"/>
    <col min="1557" max="1791" width="16.28515625" style="24"/>
    <col min="1792" max="1792" width="2.5703125" style="24" customWidth="1"/>
    <col min="1793" max="1793" width="52.7109375" style="24" customWidth="1"/>
    <col min="1794" max="1795" width="10.140625" style="24" bestFit="1" customWidth="1"/>
    <col min="1796" max="1797" width="10.5703125" style="24" bestFit="1" customWidth="1"/>
    <col min="1798" max="1798" width="10.140625" style="24" bestFit="1" customWidth="1"/>
    <col min="1799" max="1802" width="10.5703125" style="24" bestFit="1" customWidth="1"/>
    <col min="1803" max="1803" width="9.7109375" style="24" bestFit="1" customWidth="1"/>
    <col min="1804" max="1805" width="10.5703125" style="24" bestFit="1" customWidth="1"/>
    <col min="1806" max="1806" width="9.7109375" style="24" bestFit="1" customWidth="1"/>
    <col min="1807" max="1807" width="10.5703125" style="24" bestFit="1" customWidth="1"/>
    <col min="1808" max="1810" width="10.140625" style="24" bestFit="1" customWidth="1"/>
    <col min="1811" max="1812" width="10.5703125" style="24" bestFit="1" customWidth="1"/>
    <col min="1813" max="2047" width="16.28515625" style="24"/>
    <col min="2048" max="2048" width="2.5703125" style="24" customWidth="1"/>
    <col min="2049" max="2049" width="52.7109375" style="24" customWidth="1"/>
    <col min="2050" max="2051" width="10.140625" style="24" bestFit="1" customWidth="1"/>
    <col min="2052" max="2053" width="10.5703125" style="24" bestFit="1" customWidth="1"/>
    <col min="2054" max="2054" width="10.140625" style="24" bestFit="1" customWidth="1"/>
    <col min="2055" max="2058" width="10.5703125" style="24" bestFit="1" customWidth="1"/>
    <col min="2059" max="2059" width="9.7109375" style="24" bestFit="1" customWidth="1"/>
    <col min="2060" max="2061" width="10.5703125" style="24" bestFit="1" customWidth="1"/>
    <col min="2062" max="2062" width="9.7109375" style="24" bestFit="1" customWidth="1"/>
    <col min="2063" max="2063" width="10.5703125" style="24" bestFit="1" customWidth="1"/>
    <col min="2064" max="2066" width="10.140625" style="24" bestFit="1" customWidth="1"/>
    <col min="2067" max="2068" width="10.5703125" style="24" bestFit="1" customWidth="1"/>
    <col min="2069" max="2303" width="16.28515625" style="24"/>
    <col min="2304" max="2304" width="2.5703125" style="24" customWidth="1"/>
    <col min="2305" max="2305" width="52.7109375" style="24" customWidth="1"/>
    <col min="2306" max="2307" width="10.140625" style="24" bestFit="1" customWidth="1"/>
    <col min="2308" max="2309" width="10.5703125" style="24" bestFit="1" customWidth="1"/>
    <col min="2310" max="2310" width="10.140625" style="24" bestFit="1" customWidth="1"/>
    <col min="2311" max="2314" width="10.5703125" style="24" bestFit="1" customWidth="1"/>
    <col min="2315" max="2315" width="9.7109375" style="24" bestFit="1" customWidth="1"/>
    <col min="2316" max="2317" width="10.5703125" style="24" bestFit="1" customWidth="1"/>
    <col min="2318" max="2318" width="9.7109375" style="24" bestFit="1" customWidth="1"/>
    <col min="2319" max="2319" width="10.5703125" style="24" bestFit="1" customWidth="1"/>
    <col min="2320" max="2322" width="10.140625" style="24" bestFit="1" customWidth="1"/>
    <col min="2323" max="2324" width="10.5703125" style="24" bestFit="1" customWidth="1"/>
    <col min="2325" max="2559" width="16.28515625" style="24"/>
    <col min="2560" max="2560" width="2.5703125" style="24" customWidth="1"/>
    <col min="2561" max="2561" width="52.7109375" style="24" customWidth="1"/>
    <col min="2562" max="2563" width="10.140625" style="24" bestFit="1" customWidth="1"/>
    <col min="2564" max="2565" width="10.5703125" style="24" bestFit="1" customWidth="1"/>
    <col min="2566" max="2566" width="10.140625" style="24" bestFit="1" customWidth="1"/>
    <col min="2567" max="2570" width="10.5703125" style="24" bestFit="1" customWidth="1"/>
    <col min="2571" max="2571" width="9.7109375" style="24" bestFit="1" customWidth="1"/>
    <col min="2572" max="2573" width="10.5703125" style="24" bestFit="1" customWidth="1"/>
    <col min="2574" max="2574" width="9.7109375" style="24" bestFit="1" customWidth="1"/>
    <col min="2575" max="2575" width="10.5703125" style="24" bestFit="1" customWidth="1"/>
    <col min="2576" max="2578" width="10.140625" style="24" bestFit="1" customWidth="1"/>
    <col min="2579" max="2580" width="10.5703125" style="24" bestFit="1" customWidth="1"/>
    <col min="2581" max="2815" width="16.28515625" style="24"/>
    <col min="2816" max="2816" width="2.5703125" style="24" customWidth="1"/>
    <col min="2817" max="2817" width="52.7109375" style="24" customWidth="1"/>
    <col min="2818" max="2819" width="10.140625" style="24" bestFit="1" customWidth="1"/>
    <col min="2820" max="2821" width="10.5703125" style="24" bestFit="1" customWidth="1"/>
    <col min="2822" max="2822" width="10.140625" style="24" bestFit="1" customWidth="1"/>
    <col min="2823" max="2826" width="10.5703125" style="24" bestFit="1" customWidth="1"/>
    <col min="2827" max="2827" width="9.7109375" style="24" bestFit="1" customWidth="1"/>
    <col min="2828" max="2829" width="10.5703125" style="24" bestFit="1" customWidth="1"/>
    <col min="2830" max="2830" width="9.7109375" style="24" bestFit="1" customWidth="1"/>
    <col min="2831" max="2831" width="10.5703125" style="24" bestFit="1" customWidth="1"/>
    <col min="2832" max="2834" width="10.140625" style="24" bestFit="1" customWidth="1"/>
    <col min="2835" max="2836" width="10.5703125" style="24" bestFit="1" customWidth="1"/>
    <col min="2837" max="3071" width="16.28515625" style="24"/>
    <col min="3072" max="3072" width="2.5703125" style="24" customWidth="1"/>
    <col min="3073" max="3073" width="52.7109375" style="24" customWidth="1"/>
    <col min="3074" max="3075" width="10.140625" style="24" bestFit="1" customWidth="1"/>
    <col min="3076" max="3077" width="10.5703125" style="24" bestFit="1" customWidth="1"/>
    <col min="3078" max="3078" width="10.140625" style="24" bestFit="1" customWidth="1"/>
    <col min="3079" max="3082" width="10.5703125" style="24" bestFit="1" customWidth="1"/>
    <col min="3083" max="3083" width="9.7109375" style="24" bestFit="1" customWidth="1"/>
    <col min="3084" max="3085" width="10.5703125" style="24" bestFit="1" customWidth="1"/>
    <col min="3086" max="3086" width="9.7109375" style="24" bestFit="1" customWidth="1"/>
    <col min="3087" max="3087" width="10.5703125" style="24" bestFit="1" customWidth="1"/>
    <col min="3088" max="3090" width="10.140625" style="24" bestFit="1" customWidth="1"/>
    <col min="3091" max="3092" width="10.5703125" style="24" bestFit="1" customWidth="1"/>
    <col min="3093" max="3327" width="16.28515625" style="24"/>
    <col min="3328" max="3328" width="2.5703125" style="24" customWidth="1"/>
    <col min="3329" max="3329" width="52.7109375" style="24" customWidth="1"/>
    <col min="3330" max="3331" width="10.140625" style="24" bestFit="1" customWidth="1"/>
    <col min="3332" max="3333" width="10.5703125" style="24" bestFit="1" customWidth="1"/>
    <col min="3334" max="3334" width="10.140625" style="24" bestFit="1" customWidth="1"/>
    <col min="3335" max="3338" width="10.5703125" style="24" bestFit="1" customWidth="1"/>
    <col min="3339" max="3339" width="9.7109375" style="24" bestFit="1" customWidth="1"/>
    <col min="3340" max="3341" width="10.5703125" style="24" bestFit="1" customWidth="1"/>
    <col min="3342" max="3342" width="9.7109375" style="24" bestFit="1" customWidth="1"/>
    <col min="3343" max="3343" width="10.5703125" style="24" bestFit="1" customWidth="1"/>
    <col min="3344" max="3346" width="10.140625" style="24" bestFit="1" customWidth="1"/>
    <col min="3347" max="3348" width="10.5703125" style="24" bestFit="1" customWidth="1"/>
    <col min="3349" max="3583" width="16.28515625" style="24"/>
    <col min="3584" max="3584" width="2.5703125" style="24" customWidth="1"/>
    <col min="3585" max="3585" width="52.7109375" style="24" customWidth="1"/>
    <col min="3586" max="3587" width="10.140625" style="24" bestFit="1" customWidth="1"/>
    <col min="3588" max="3589" width="10.5703125" style="24" bestFit="1" customWidth="1"/>
    <col min="3590" max="3590" width="10.140625" style="24" bestFit="1" customWidth="1"/>
    <col min="3591" max="3594" width="10.5703125" style="24" bestFit="1" customWidth="1"/>
    <col min="3595" max="3595" width="9.7109375" style="24" bestFit="1" customWidth="1"/>
    <col min="3596" max="3597" width="10.5703125" style="24" bestFit="1" customWidth="1"/>
    <col min="3598" max="3598" width="9.7109375" style="24" bestFit="1" customWidth="1"/>
    <col min="3599" max="3599" width="10.5703125" style="24" bestFit="1" customWidth="1"/>
    <col min="3600" max="3602" width="10.140625" style="24" bestFit="1" customWidth="1"/>
    <col min="3603" max="3604" width="10.5703125" style="24" bestFit="1" customWidth="1"/>
    <col min="3605" max="3839" width="16.28515625" style="24"/>
    <col min="3840" max="3840" width="2.5703125" style="24" customWidth="1"/>
    <col min="3841" max="3841" width="52.7109375" style="24" customWidth="1"/>
    <col min="3842" max="3843" width="10.140625" style="24" bestFit="1" customWidth="1"/>
    <col min="3844" max="3845" width="10.5703125" style="24" bestFit="1" customWidth="1"/>
    <col min="3846" max="3846" width="10.140625" style="24" bestFit="1" customWidth="1"/>
    <col min="3847" max="3850" width="10.5703125" style="24" bestFit="1" customWidth="1"/>
    <col min="3851" max="3851" width="9.7109375" style="24" bestFit="1" customWidth="1"/>
    <col min="3852" max="3853" width="10.5703125" style="24" bestFit="1" customWidth="1"/>
    <col min="3854" max="3854" width="9.7109375" style="24" bestFit="1" customWidth="1"/>
    <col min="3855" max="3855" width="10.5703125" style="24" bestFit="1" customWidth="1"/>
    <col min="3856" max="3858" width="10.140625" style="24" bestFit="1" customWidth="1"/>
    <col min="3859" max="3860" width="10.5703125" style="24" bestFit="1" customWidth="1"/>
    <col min="3861" max="4095" width="16.28515625" style="24"/>
    <col min="4096" max="4096" width="2.5703125" style="24" customWidth="1"/>
    <col min="4097" max="4097" width="52.7109375" style="24" customWidth="1"/>
    <col min="4098" max="4099" width="10.140625" style="24" bestFit="1" customWidth="1"/>
    <col min="4100" max="4101" width="10.5703125" style="24" bestFit="1" customWidth="1"/>
    <col min="4102" max="4102" width="10.140625" style="24" bestFit="1" customWidth="1"/>
    <col min="4103" max="4106" width="10.5703125" style="24" bestFit="1" customWidth="1"/>
    <col min="4107" max="4107" width="9.7109375" style="24" bestFit="1" customWidth="1"/>
    <col min="4108" max="4109" width="10.5703125" style="24" bestFit="1" customWidth="1"/>
    <col min="4110" max="4110" width="9.7109375" style="24" bestFit="1" customWidth="1"/>
    <col min="4111" max="4111" width="10.5703125" style="24" bestFit="1" customWidth="1"/>
    <col min="4112" max="4114" width="10.140625" style="24" bestFit="1" customWidth="1"/>
    <col min="4115" max="4116" width="10.5703125" style="24" bestFit="1" customWidth="1"/>
    <col min="4117" max="4351" width="16.28515625" style="24"/>
    <col min="4352" max="4352" width="2.5703125" style="24" customWidth="1"/>
    <col min="4353" max="4353" width="52.7109375" style="24" customWidth="1"/>
    <col min="4354" max="4355" width="10.140625" style="24" bestFit="1" customWidth="1"/>
    <col min="4356" max="4357" width="10.5703125" style="24" bestFit="1" customWidth="1"/>
    <col min="4358" max="4358" width="10.140625" style="24" bestFit="1" customWidth="1"/>
    <col min="4359" max="4362" width="10.5703125" style="24" bestFit="1" customWidth="1"/>
    <col min="4363" max="4363" width="9.7109375" style="24" bestFit="1" customWidth="1"/>
    <col min="4364" max="4365" width="10.5703125" style="24" bestFit="1" customWidth="1"/>
    <col min="4366" max="4366" width="9.7109375" style="24" bestFit="1" customWidth="1"/>
    <col min="4367" max="4367" width="10.5703125" style="24" bestFit="1" customWidth="1"/>
    <col min="4368" max="4370" width="10.140625" style="24" bestFit="1" customWidth="1"/>
    <col min="4371" max="4372" width="10.5703125" style="24" bestFit="1" customWidth="1"/>
    <col min="4373" max="4607" width="16.28515625" style="24"/>
    <col min="4608" max="4608" width="2.5703125" style="24" customWidth="1"/>
    <col min="4609" max="4609" width="52.7109375" style="24" customWidth="1"/>
    <col min="4610" max="4611" width="10.140625" style="24" bestFit="1" customWidth="1"/>
    <col min="4612" max="4613" width="10.5703125" style="24" bestFit="1" customWidth="1"/>
    <col min="4614" max="4614" width="10.140625" style="24" bestFit="1" customWidth="1"/>
    <col min="4615" max="4618" width="10.5703125" style="24" bestFit="1" customWidth="1"/>
    <col min="4619" max="4619" width="9.7109375" style="24" bestFit="1" customWidth="1"/>
    <col min="4620" max="4621" width="10.5703125" style="24" bestFit="1" customWidth="1"/>
    <col min="4622" max="4622" width="9.7109375" style="24" bestFit="1" customWidth="1"/>
    <col min="4623" max="4623" width="10.5703125" style="24" bestFit="1" customWidth="1"/>
    <col min="4624" max="4626" width="10.140625" style="24" bestFit="1" customWidth="1"/>
    <col min="4627" max="4628" width="10.5703125" style="24" bestFit="1" customWidth="1"/>
    <col min="4629" max="4863" width="16.28515625" style="24"/>
    <col min="4864" max="4864" width="2.5703125" style="24" customWidth="1"/>
    <col min="4865" max="4865" width="52.7109375" style="24" customWidth="1"/>
    <col min="4866" max="4867" width="10.140625" style="24" bestFit="1" customWidth="1"/>
    <col min="4868" max="4869" width="10.5703125" style="24" bestFit="1" customWidth="1"/>
    <col min="4870" max="4870" width="10.140625" style="24" bestFit="1" customWidth="1"/>
    <col min="4871" max="4874" width="10.5703125" style="24" bestFit="1" customWidth="1"/>
    <col min="4875" max="4875" width="9.7109375" style="24" bestFit="1" customWidth="1"/>
    <col min="4876" max="4877" width="10.5703125" style="24" bestFit="1" customWidth="1"/>
    <col min="4878" max="4878" width="9.7109375" style="24" bestFit="1" customWidth="1"/>
    <col min="4879" max="4879" width="10.5703125" style="24" bestFit="1" customWidth="1"/>
    <col min="4880" max="4882" width="10.140625" style="24" bestFit="1" customWidth="1"/>
    <col min="4883" max="4884" width="10.5703125" style="24" bestFit="1" customWidth="1"/>
    <col min="4885" max="5119" width="16.28515625" style="24"/>
    <col min="5120" max="5120" width="2.5703125" style="24" customWidth="1"/>
    <col min="5121" max="5121" width="52.7109375" style="24" customWidth="1"/>
    <col min="5122" max="5123" width="10.140625" style="24" bestFit="1" customWidth="1"/>
    <col min="5124" max="5125" width="10.5703125" style="24" bestFit="1" customWidth="1"/>
    <col min="5126" max="5126" width="10.140625" style="24" bestFit="1" customWidth="1"/>
    <col min="5127" max="5130" width="10.5703125" style="24" bestFit="1" customWidth="1"/>
    <col min="5131" max="5131" width="9.7109375" style="24" bestFit="1" customWidth="1"/>
    <col min="5132" max="5133" width="10.5703125" style="24" bestFit="1" customWidth="1"/>
    <col min="5134" max="5134" width="9.7109375" style="24" bestFit="1" customWidth="1"/>
    <col min="5135" max="5135" width="10.5703125" style="24" bestFit="1" customWidth="1"/>
    <col min="5136" max="5138" width="10.140625" style="24" bestFit="1" customWidth="1"/>
    <col min="5139" max="5140" width="10.5703125" style="24" bestFit="1" customWidth="1"/>
    <col min="5141" max="5375" width="16.28515625" style="24"/>
    <col min="5376" max="5376" width="2.5703125" style="24" customWidth="1"/>
    <col min="5377" max="5377" width="52.7109375" style="24" customWidth="1"/>
    <col min="5378" max="5379" width="10.140625" style="24" bestFit="1" customWidth="1"/>
    <col min="5380" max="5381" width="10.5703125" style="24" bestFit="1" customWidth="1"/>
    <col min="5382" max="5382" width="10.140625" style="24" bestFit="1" customWidth="1"/>
    <col min="5383" max="5386" width="10.5703125" style="24" bestFit="1" customWidth="1"/>
    <col min="5387" max="5387" width="9.7109375" style="24" bestFit="1" customWidth="1"/>
    <col min="5388" max="5389" width="10.5703125" style="24" bestFit="1" customWidth="1"/>
    <col min="5390" max="5390" width="9.7109375" style="24" bestFit="1" customWidth="1"/>
    <col min="5391" max="5391" width="10.5703125" style="24" bestFit="1" customWidth="1"/>
    <col min="5392" max="5394" width="10.140625" style="24" bestFit="1" customWidth="1"/>
    <col min="5395" max="5396" width="10.5703125" style="24" bestFit="1" customWidth="1"/>
    <col min="5397" max="5631" width="16.28515625" style="24"/>
    <col min="5632" max="5632" width="2.5703125" style="24" customWidth="1"/>
    <col min="5633" max="5633" width="52.7109375" style="24" customWidth="1"/>
    <col min="5634" max="5635" width="10.140625" style="24" bestFit="1" customWidth="1"/>
    <col min="5636" max="5637" width="10.5703125" style="24" bestFit="1" customWidth="1"/>
    <col min="5638" max="5638" width="10.140625" style="24" bestFit="1" customWidth="1"/>
    <col min="5639" max="5642" width="10.5703125" style="24" bestFit="1" customWidth="1"/>
    <col min="5643" max="5643" width="9.7109375" style="24" bestFit="1" customWidth="1"/>
    <col min="5644" max="5645" width="10.5703125" style="24" bestFit="1" customWidth="1"/>
    <col min="5646" max="5646" width="9.7109375" style="24" bestFit="1" customWidth="1"/>
    <col min="5647" max="5647" width="10.5703125" style="24" bestFit="1" customWidth="1"/>
    <col min="5648" max="5650" width="10.140625" style="24" bestFit="1" customWidth="1"/>
    <col min="5651" max="5652" width="10.5703125" style="24" bestFit="1" customWidth="1"/>
    <col min="5653" max="5887" width="16.28515625" style="24"/>
    <col min="5888" max="5888" width="2.5703125" style="24" customWidth="1"/>
    <col min="5889" max="5889" width="52.7109375" style="24" customWidth="1"/>
    <col min="5890" max="5891" width="10.140625" style="24" bestFit="1" customWidth="1"/>
    <col min="5892" max="5893" width="10.5703125" style="24" bestFit="1" customWidth="1"/>
    <col min="5894" max="5894" width="10.140625" style="24" bestFit="1" customWidth="1"/>
    <col min="5895" max="5898" width="10.5703125" style="24" bestFit="1" customWidth="1"/>
    <col min="5899" max="5899" width="9.7109375" style="24" bestFit="1" customWidth="1"/>
    <col min="5900" max="5901" width="10.5703125" style="24" bestFit="1" customWidth="1"/>
    <col min="5902" max="5902" width="9.7109375" style="24" bestFit="1" customWidth="1"/>
    <col min="5903" max="5903" width="10.5703125" style="24" bestFit="1" customWidth="1"/>
    <col min="5904" max="5906" width="10.140625" style="24" bestFit="1" customWidth="1"/>
    <col min="5907" max="5908" width="10.5703125" style="24" bestFit="1" customWidth="1"/>
    <col min="5909" max="6143" width="16.28515625" style="24"/>
    <col min="6144" max="6144" width="2.5703125" style="24" customWidth="1"/>
    <col min="6145" max="6145" width="52.7109375" style="24" customWidth="1"/>
    <col min="6146" max="6147" width="10.140625" style="24" bestFit="1" customWidth="1"/>
    <col min="6148" max="6149" width="10.5703125" style="24" bestFit="1" customWidth="1"/>
    <col min="6150" max="6150" width="10.140625" style="24" bestFit="1" customWidth="1"/>
    <col min="6151" max="6154" width="10.5703125" style="24" bestFit="1" customWidth="1"/>
    <col min="6155" max="6155" width="9.7109375" style="24" bestFit="1" customWidth="1"/>
    <col min="6156" max="6157" width="10.5703125" style="24" bestFit="1" customWidth="1"/>
    <col min="6158" max="6158" width="9.7109375" style="24" bestFit="1" customWidth="1"/>
    <col min="6159" max="6159" width="10.5703125" style="24" bestFit="1" customWidth="1"/>
    <col min="6160" max="6162" width="10.140625" style="24" bestFit="1" customWidth="1"/>
    <col min="6163" max="6164" width="10.5703125" style="24" bestFit="1" customWidth="1"/>
    <col min="6165" max="6399" width="16.28515625" style="24"/>
    <col min="6400" max="6400" width="2.5703125" style="24" customWidth="1"/>
    <col min="6401" max="6401" width="52.7109375" style="24" customWidth="1"/>
    <col min="6402" max="6403" width="10.140625" style="24" bestFit="1" customWidth="1"/>
    <col min="6404" max="6405" width="10.5703125" style="24" bestFit="1" customWidth="1"/>
    <col min="6406" max="6406" width="10.140625" style="24" bestFit="1" customWidth="1"/>
    <col min="6407" max="6410" width="10.5703125" style="24" bestFit="1" customWidth="1"/>
    <col min="6411" max="6411" width="9.7109375" style="24" bestFit="1" customWidth="1"/>
    <col min="6412" max="6413" width="10.5703125" style="24" bestFit="1" customWidth="1"/>
    <col min="6414" max="6414" width="9.7109375" style="24" bestFit="1" customWidth="1"/>
    <col min="6415" max="6415" width="10.5703125" style="24" bestFit="1" customWidth="1"/>
    <col min="6416" max="6418" width="10.140625" style="24" bestFit="1" customWidth="1"/>
    <col min="6419" max="6420" width="10.5703125" style="24" bestFit="1" customWidth="1"/>
    <col min="6421" max="6655" width="16.28515625" style="24"/>
    <col min="6656" max="6656" width="2.5703125" style="24" customWidth="1"/>
    <col min="6657" max="6657" width="52.7109375" style="24" customWidth="1"/>
    <col min="6658" max="6659" width="10.140625" style="24" bestFit="1" customWidth="1"/>
    <col min="6660" max="6661" width="10.5703125" style="24" bestFit="1" customWidth="1"/>
    <col min="6662" max="6662" width="10.140625" style="24" bestFit="1" customWidth="1"/>
    <col min="6663" max="6666" width="10.5703125" style="24" bestFit="1" customWidth="1"/>
    <col min="6667" max="6667" width="9.7109375" style="24" bestFit="1" customWidth="1"/>
    <col min="6668" max="6669" width="10.5703125" style="24" bestFit="1" customWidth="1"/>
    <col min="6670" max="6670" width="9.7109375" style="24" bestFit="1" customWidth="1"/>
    <col min="6671" max="6671" width="10.5703125" style="24" bestFit="1" customWidth="1"/>
    <col min="6672" max="6674" width="10.140625" style="24" bestFit="1" customWidth="1"/>
    <col min="6675" max="6676" width="10.5703125" style="24" bestFit="1" customWidth="1"/>
    <col min="6677" max="6911" width="16.28515625" style="24"/>
    <col min="6912" max="6912" width="2.5703125" style="24" customWidth="1"/>
    <col min="6913" max="6913" width="52.7109375" style="24" customWidth="1"/>
    <col min="6914" max="6915" width="10.140625" style="24" bestFit="1" customWidth="1"/>
    <col min="6916" max="6917" width="10.5703125" style="24" bestFit="1" customWidth="1"/>
    <col min="6918" max="6918" width="10.140625" style="24" bestFit="1" customWidth="1"/>
    <col min="6919" max="6922" width="10.5703125" style="24" bestFit="1" customWidth="1"/>
    <col min="6923" max="6923" width="9.7109375" style="24" bestFit="1" customWidth="1"/>
    <col min="6924" max="6925" width="10.5703125" style="24" bestFit="1" customWidth="1"/>
    <col min="6926" max="6926" width="9.7109375" style="24" bestFit="1" customWidth="1"/>
    <col min="6927" max="6927" width="10.5703125" style="24" bestFit="1" customWidth="1"/>
    <col min="6928" max="6930" width="10.140625" style="24" bestFit="1" customWidth="1"/>
    <col min="6931" max="6932" width="10.5703125" style="24" bestFit="1" customWidth="1"/>
    <col min="6933" max="7167" width="16.28515625" style="24"/>
    <col min="7168" max="7168" width="2.5703125" style="24" customWidth="1"/>
    <col min="7169" max="7169" width="52.7109375" style="24" customWidth="1"/>
    <col min="7170" max="7171" width="10.140625" style="24" bestFit="1" customWidth="1"/>
    <col min="7172" max="7173" width="10.5703125" style="24" bestFit="1" customWidth="1"/>
    <col min="7174" max="7174" width="10.140625" style="24" bestFit="1" customWidth="1"/>
    <col min="7175" max="7178" width="10.5703125" style="24" bestFit="1" customWidth="1"/>
    <col min="7179" max="7179" width="9.7109375" style="24" bestFit="1" customWidth="1"/>
    <col min="7180" max="7181" width="10.5703125" style="24" bestFit="1" customWidth="1"/>
    <col min="7182" max="7182" width="9.7109375" style="24" bestFit="1" customWidth="1"/>
    <col min="7183" max="7183" width="10.5703125" style="24" bestFit="1" customWidth="1"/>
    <col min="7184" max="7186" width="10.140625" style="24" bestFit="1" customWidth="1"/>
    <col min="7187" max="7188" width="10.5703125" style="24" bestFit="1" customWidth="1"/>
    <col min="7189" max="7423" width="16.28515625" style="24"/>
    <col min="7424" max="7424" width="2.5703125" style="24" customWidth="1"/>
    <col min="7425" max="7425" width="52.7109375" style="24" customWidth="1"/>
    <col min="7426" max="7427" width="10.140625" style="24" bestFit="1" customWidth="1"/>
    <col min="7428" max="7429" width="10.5703125" style="24" bestFit="1" customWidth="1"/>
    <col min="7430" max="7430" width="10.140625" style="24" bestFit="1" customWidth="1"/>
    <col min="7431" max="7434" width="10.5703125" style="24" bestFit="1" customWidth="1"/>
    <col min="7435" max="7435" width="9.7109375" style="24" bestFit="1" customWidth="1"/>
    <col min="7436" max="7437" width="10.5703125" style="24" bestFit="1" customWidth="1"/>
    <col min="7438" max="7438" width="9.7109375" style="24" bestFit="1" customWidth="1"/>
    <col min="7439" max="7439" width="10.5703125" style="24" bestFit="1" customWidth="1"/>
    <col min="7440" max="7442" width="10.140625" style="24" bestFit="1" customWidth="1"/>
    <col min="7443" max="7444" width="10.5703125" style="24" bestFit="1" customWidth="1"/>
    <col min="7445" max="7679" width="16.28515625" style="24"/>
    <col min="7680" max="7680" width="2.5703125" style="24" customWidth="1"/>
    <col min="7681" max="7681" width="52.7109375" style="24" customWidth="1"/>
    <col min="7682" max="7683" width="10.140625" style="24" bestFit="1" customWidth="1"/>
    <col min="7684" max="7685" width="10.5703125" style="24" bestFit="1" customWidth="1"/>
    <col min="7686" max="7686" width="10.140625" style="24" bestFit="1" customWidth="1"/>
    <col min="7687" max="7690" width="10.5703125" style="24" bestFit="1" customWidth="1"/>
    <col min="7691" max="7691" width="9.7109375" style="24" bestFit="1" customWidth="1"/>
    <col min="7692" max="7693" width="10.5703125" style="24" bestFit="1" customWidth="1"/>
    <col min="7694" max="7694" width="9.7109375" style="24" bestFit="1" customWidth="1"/>
    <col min="7695" max="7695" width="10.5703125" style="24" bestFit="1" customWidth="1"/>
    <col min="7696" max="7698" width="10.140625" style="24" bestFit="1" customWidth="1"/>
    <col min="7699" max="7700" width="10.5703125" style="24" bestFit="1" customWidth="1"/>
    <col min="7701" max="7935" width="16.28515625" style="24"/>
    <col min="7936" max="7936" width="2.5703125" style="24" customWidth="1"/>
    <col min="7937" max="7937" width="52.7109375" style="24" customWidth="1"/>
    <col min="7938" max="7939" width="10.140625" style="24" bestFit="1" customWidth="1"/>
    <col min="7940" max="7941" width="10.5703125" style="24" bestFit="1" customWidth="1"/>
    <col min="7942" max="7942" width="10.140625" style="24" bestFit="1" customWidth="1"/>
    <col min="7943" max="7946" width="10.5703125" style="24" bestFit="1" customWidth="1"/>
    <col min="7947" max="7947" width="9.7109375" style="24" bestFit="1" customWidth="1"/>
    <col min="7948" max="7949" width="10.5703125" style="24" bestFit="1" customWidth="1"/>
    <col min="7950" max="7950" width="9.7109375" style="24" bestFit="1" customWidth="1"/>
    <col min="7951" max="7951" width="10.5703125" style="24" bestFit="1" customWidth="1"/>
    <col min="7952" max="7954" width="10.140625" style="24" bestFit="1" customWidth="1"/>
    <col min="7955" max="7956" width="10.5703125" style="24" bestFit="1" customWidth="1"/>
    <col min="7957" max="8191" width="16.28515625" style="24"/>
    <col min="8192" max="8192" width="2.5703125" style="24" customWidth="1"/>
    <col min="8193" max="8193" width="52.7109375" style="24" customWidth="1"/>
    <col min="8194" max="8195" width="10.140625" style="24" bestFit="1" customWidth="1"/>
    <col min="8196" max="8197" width="10.5703125" style="24" bestFit="1" customWidth="1"/>
    <col min="8198" max="8198" width="10.140625" style="24" bestFit="1" customWidth="1"/>
    <col min="8199" max="8202" width="10.5703125" style="24" bestFit="1" customWidth="1"/>
    <col min="8203" max="8203" width="9.7109375" style="24" bestFit="1" customWidth="1"/>
    <col min="8204" max="8205" width="10.5703125" style="24" bestFit="1" customWidth="1"/>
    <col min="8206" max="8206" width="9.7109375" style="24" bestFit="1" customWidth="1"/>
    <col min="8207" max="8207" width="10.5703125" style="24" bestFit="1" customWidth="1"/>
    <col min="8208" max="8210" width="10.140625" style="24" bestFit="1" customWidth="1"/>
    <col min="8211" max="8212" width="10.5703125" style="24" bestFit="1" customWidth="1"/>
    <col min="8213" max="8447" width="16.28515625" style="24"/>
    <col min="8448" max="8448" width="2.5703125" style="24" customWidth="1"/>
    <col min="8449" max="8449" width="52.7109375" style="24" customWidth="1"/>
    <col min="8450" max="8451" width="10.140625" style="24" bestFit="1" customWidth="1"/>
    <col min="8452" max="8453" width="10.5703125" style="24" bestFit="1" customWidth="1"/>
    <col min="8454" max="8454" width="10.140625" style="24" bestFit="1" customWidth="1"/>
    <col min="8455" max="8458" width="10.5703125" style="24" bestFit="1" customWidth="1"/>
    <col min="8459" max="8459" width="9.7109375" style="24" bestFit="1" customWidth="1"/>
    <col min="8460" max="8461" width="10.5703125" style="24" bestFit="1" customWidth="1"/>
    <col min="8462" max="8462" width="9.7109375" style="24" bestFit="1" customWidth="1"/>
    <col min="8463" max="8463" width="10.5703125" style="24" bestFit="1" customWidth="1"/>
    <col min="8464" max="8466" width="10.140625" style="24" bestFit="1" customWidth="1"/>
    <col min="8467" max="8468" width="10.5703125" style="24" bestFit="1" customWidth="1"/>
    <col min="8469" max="8703" width="16.28515625" style="24"/>
    <col min="8704" max="8704" width="2.5703125" style="24" customWidth="1"/>
    <col min="8705" max="8705" width="52.7109375" style="24" customWidth="1"/>
    <col min="8706" max="8707" width="10.140625" style="24" bestFit="1" customWidth="1"/>
    <col min="8708" max="8709" width="10.5703125" style="24" bestFit="1" customWidth="1"/>
    <col min="8710" max="8710" width="10.140625" style="24" bestFit="1" customWidth="1"/>
    <col min="8711" max="8714" width="10.5703125" style="24" bestFit="1" customWidth="1"/>
    <col min="8715" max="8715" width="9.7109375" style="24" bestFit="1" customWidth="1"/>
    <col min="8716" max="8717" width="10.5703125" style="24" bestFit="1" customWidth="1"/>
    <col min="8718" max="8718" width="9.7109375" style="24" bestFit="1" customWidth="1"/>
    <col min="8719" max="8719" width="10.5703125" style="24" bestFit="1" customWidth="1"/>
    <col min="8720" max="8722" width="10.140625" style="24" bestFit="1" customWidth="1"/>
    <col min="8723" max="8724" width="10.5703125" style="24" bestFit="1" customWidth="1"/>
    <col min="8725" max="8959" width="16.28515625" style="24"/>
    <col min="8960" max="8960" width="2.5703125" style="24" customWidth="1"/>
    <col min="8961" max="8961" width="52.7109375" style="24" customWidth="1"/>
    <col min="8962" max="8963" width="10.140625" style="24" bestFit="1" customWidth="1"/>
    <col min="8964" max="8965" width="10.5703125" style="24" bestFit="1" customWidth="1"/>
    <col min="8966" max="8966" width="10.140625" style="24" bestFit="1" customWidth="1"/>
    <col min="8967" max="8970" width="10.5703125" style="24" bestFit="1" customWidth="1"/>
    <col min="8971" max="8971" width="9.7109375" style="24" bestFit="1" customWidth="1"/>
    <col min="8972" max="8973" width="10.5703125" style="24" bestFit="1" customWidth="1"/>
    <col min="8974" max="8974" width="9.7109375" style="24" bestFit="1" customWidth="1"/>
    <col min="8975" max="8975" width="10.5703125" style="24" bestFit="1" customWidth="1"/>
    <col min="8976" max="8978" width="10.140625" style="24" bestFit="1" customWidth="1"/>
    <col min="8979" max="8980" width="10.5703125" style="24" bestFit="1" customWidth="1"/>
    <col min="8981" max="9215" width="16.28515625" style="24"/>
    <col min="9216" max="9216" width="2.5703125" style="24" customWidth="1"/>
    <col min="9217" max="9217" width="52.7109375" style="24" customWidth="1"/>
    <col min="9218" max="9219" width="10.140625" style="24" bestFit="1" customWidth="1"/>
    <col min="9220" max="9221" width="10.5703125" style="24" bestFit="1" customWidth="1"/>
    <col min="9222" max="9222" width="10.140625" style="24" bestFit="1" customWidth="1"/>
    <col min="9223" max="9226" width="10.5703125" style="24" bestFit="1" customWidth="1"/>
    <col min="9227" max="9227" width="9.7109375" style="24" bestFit="1" customWidth="1"/>
    <col min="9228" max="9229" width="10.5703125" style="24" bestFit="1" customWidth="1"/>
    <col min="9230" max="9230" width="9.7109375" style="24" bestFit="1" customWidth="1"/>
    <col min="9231" max="9231" width="10.5703125" style="24" bestFit="1" customWidth="1"/>
    <col min="9232" max="9234" width="10.140625" style="24" bestFit="1" customWidth="1"/>
    <col min="9235" max="9236" width="10.5703125" style="24" bestFit="1" customWidth="1"/>
    <col min="9237" max="9471" width="16.28515625" style="24"/>
    <col min="9472" max="9472" width="2.5703125" style="24" customWidth="1"/>
    <col min="9473" max="9473" width="52.7109375" style="24" customWidth="1"/>
    <col min="9474" max="9475" width="10.140625" style="24" bestFit="1" customWidth="1"/>
    <col min="9476" max="9477" width="10.5703125" style="24" bestFit="1" customWidth="1"/>
    <col min="9478" max="9478" width="10.140625" style="24" bestFit="1" customWidth="1"/>
    <col min="9479" max="9482" width="10.5703125" style="24" bestFit="1" customWidth="1"/>
    <col min="9483" max="9483" width="9.7109375" style="24" bestFit="1" customWidth="1"/>
    <col min="9484" max="9485" width="10.5703125" style="24" bestFit="1" customWidth="1"/>
    <col min="9486" max="9486" width="9.7109375" style="24" bestFit="1" customWidth="1"/>
    <col min="9487" max="9487" width="10.5703125" style="24" bestFit="1" customWidth="1"/>
    <col min="9488" max="9490" width="10.140625" style="24" bestFit="1" customWidth="1"/>
    <col min="9491" max="9492" width="10.5703125" style="24" bestFit="1" customWidth="1"/>
    <col min="9493" max="9727" width="16.28515625" style="24"/>
    <col min="9728" max="9728" width="2.5703125" style="24" customWidth="1"/>
    <col min="9729" max="9729" width="52.7109375" style="24" customWidth="1"/>
    <col min="9730" max="9731" width="10.140625" style="24" bestFit="1" customWidth="1"/>
    <col min="9732" max="9733" width="10.5703125" style="24" bestFit="1" customWidth="1"/>
    <col min="9734" max="9734" width="10.140625" style="24" bestFit="1" customWidth="1"/>
    <col min="9735" max="9738" width="10.5703125" style="24" bestFit="1" customWidth="1"/>
    <col min="9739" max="9739" width="9.7109375" style="24" bestFit="1" customWidth="1"/>
    <col min="9740" max="9741" width="10.5703125" style="24" bestFit="1" customWidth="1"/>
    <col min="9742" max="9742" width="9.7109375" style="24" bestFit="1" customWidth="1"/>
    <col min="9743" max="9743" width="10.5703125" style="24" bestFit="1" customWidth="1"/>
    <col min="9744" max="9746" width="10.140625" style="24" bestFit="1" customWidth="1"/>
    <col min="9747" max="9748" width="10.5703125" style="24" bestFit="1" customWidth="1"/>
    <col min="9749" max="9983" width="16.28515625" style="24"/>
    <col min="9984" max="9984" width="2.5703125" style="24" customWidth="1"/>
    <col min="9985" max="9985" width="52.7109375" style="24" customWidth="1"/>
    <col min="9986" max="9987" width="10.140625" style="24" bestFit="1" customWidth="1"/>
    <col min="9988" max="9989" width="10.5703125" style="24" bestFit="1" customWidth="1"/>
    <col min="9990" max="9990" width="10.140625" style="24" bestFit="1" customWidth="1"/>
    <col min="9991" max="9994" width="10.5703125" style="24" bestFit="1" customWidth="1"/>
    <col min="9995" max="9995" width="9.7109375" style="24" bestFit="1" customWidth="1"/>
    <col min="9996" max="9997" width="10.5703125" style="24" bestFit="1" customWidth="1"/>
    <col min="9998" max="9998" width="9.7109375" style="24" bestFit="1" customWidth="1"/>
    <col min="9999" max="9999" width="10.5703125" style="24" bestFit="1" customWidth="1"/>
    <col min="10000" max="10002" width="10.140625" style="24" bestFit="1" customWidth="1"/>
    <col min="10003" max="10004" width="10.5703125" style="24" bestFit="1" customWidth="1"/>
    <col min="10005" max="10239" width="16.28515625" style="24"/>
    <col min="10240" max="10240" width="2.5703125" style="24" customWidth="1"/>
    <col min="10241" max="10241" width="52.7109375" style="24" customWidth="1"/>
    <col min="10242" max="10243" width="10.140625" style="24" bestFit="1" customWidth="1"/>
    <col min="10244" max="10245" width="10.5703125" style="24" bestFit="1" customWidth="1"/>
    <col min="10246" max="10246" width="10.140625" style="24" bestFit="1" customWidth="1"/>
    <col min="10247" max="10250" width="10.5703125" style="24" bestFit="1" customWidth="1"/>
    <col min="10251" max="10251" width="9.7109375" style="24" bestFit="1" customWidth="1"/>
    <col min="10252" max="10253" width="10.5703125" style="24" bestFit="1" customWidth="1"/>
    <col min="10254" max="10254" width="9.7109375" style="24" bestFit="1" customWidth="1"/>
    <col min="10255" max="10255" width="10.5703125" style="24" bestFit="1" customWidth="1"/>
    <col min="10256" max="10258" width="10.140625" style="24" bestFit="1" customWidth="1"/>
    <col min="10259" max="10260" width="10.5703125" style="24" bestFit="1" customWidth="1"/>
    <col min="10261" max="10495" width="16.28515625" style="24"/>
    <col min="10496" max="10496" width="2.5703125" style="24" customWidth="1"/>
    <col min="10497" max="10497" width="52.7109375" style="24" customWidth="1"/>
    <col min="10498" max="10499" width="10.140625" style="24" bestFit="1" customWidth="1"/>
    <col min="10500" max="10501" width="10.5703125" style="24" bestFit="1" customWidth="1"/>
    <col min="10502" max="10502" width="10.140625" style="24" bestFit="1" customWidth="1"/>
    <col min="10503" max="10506" width="10.5703125" style="24" bestFit="1" customWidth="1"/>
    <col min="10507" max="10507" width="9.7109375" style="24" bestFit="1" customWidth="1"/>
    <col min="10508" max="10509" width="10.5703125" style="24" bestFit="1" customWidth="1"/>
    <col min="10510" max="10510" width="9.7109375" style="24" bestFit="1" customWidth="1"/>
    <col min="10511" max="10511" width="10.5703125" style="24" bestFit="1" customWidth="1"/>
    <col min="10512" max="10514" width="10.140625" style="24" bestFit="1" customWidth="1"/>
    <col min="10515" max="10516" width="10.5703125" style="24" bestFit="1" customWidth="1"/>
    <col min="10517" max="10751" width="16.28515625" style="24"/>
    <col min="10752" max="10752" width="2.5703125" style="24" customWidth="1"/>
    <col min="10753" max="10753" width="52.7109375" style="24" customWidth="1"/>
    <col min="10754" max="10755" width="10.140625" style="24" bestFit="1" customWidth="1"/>
    <col min="10756" max="10757" width="10.5703125" style="24" bestFit="1" customWidth="1"/>
    <col min="10758" max="10758" width="10.140625" style="24" bestFit="1" customWidth="1"/>
    <col min="10759" max="10762" width="10.5703125" style="24" bestFit="1" customWidth="1"/>
    <col min="10763" max="10763" width="9.7109375" style="24" bestFit="1" customWidth="1"/>
    <col min="10764" max="10765" width="10.5703125" style="24" bestFit="1" customWidth="1"/>
    <col min="10766" max="10766" width="9.7109375" style="24" bestFit="1" customWidth="1"/>
    <col min="10767" max="10767" width="10.5703125" style="24" bestFit="1" customWidth="1"/>
    <col min="10768" max="10770" width="10.140625" style="24" bestFit="1" customWidth="1"/>
    <col min="10771" max="10772" width="10.5703125" style="24" bestFit="1" customWidth="1"/>
    <col min="10773" max="11007" width="16.28515625" style="24"/>
    <col min="11008" max="11008" width="2.5703125" style="24" customWidth="1"/>
    <col min="11009" max="11009" width="52.7109375" style="24" customWidth="1"/>
    <col min="11010" max="11011" width="10.140625" style="24" bestFit="1" customWidth="1"/>
    <col min="11012" max="11013" width="10.5703125" style="24" bestFit="1" customWidth="1"/>
    <col min="11014" max="11014" width="10.140625" style="24" bestFit="1" customWidth="1"/>
    <col min="11015" max="11018" width="10.5703125" style="24" bestFit="1" customWidth="1"/>
    <col min="11019" max="11019" width="9.7109375" style="24" bestFit="1" customWidth="1"/>
    <col min="11020" max="11021" width="10.5703125" style="24" bestFit="1" customWidth="1"/>
    <col min="11022" max="11022" width="9.7109375" style="24" bestFit="1" customWidth="1"/>
    <col min="11023" max="11023" width="10.5703125" style="24" bestFit="1" customWidth="1"/>
    <col min="11024" max="11026" width="10.140625" style="24" bestFit="1" customWidth="1"/>
    <col min="11027" max="11028" width="10.5703125" style="24" bestFit="1" customWidth="1"/>
    <col min="11029" max="11263" width="16.28515625" style="24"/>
    <col min="11264" max="11264" width="2.5703125" style="24" customWidth="1"/>
    <col min="11265" max="11265" width="52.7109375" style="24" customWidth="1"/>
    <col min="11266" max="11267" width="10.140625" style="24" bestFit="1" customWidth="1"/>
    <col min="11268" max="11269" width="10.5703125" style="24" bestFit="1" customWidth="1"/>
    <col min="11270" max="11270" width="10.140625" style="24" bestFit="1" customWidth="1"/>
    <col min="11271" max="11274" width="10.5703125" style="24" bestFit="1" customWidth="1"/>
    <col min="11275" max="11275" width="9.7109375" style="24" bestFit="1" customWidth="1"/>
    <col min="11276" max="11277" width="10.5703125" style="24" bestFit="1" customWidth="1"/>
    <col min="11278" max="11278" width="9.7109375" style="24" bestFit="1" customWidth="1"/>
    <col min="11279" max="11279" width="10.5703125" style="24" bestFit="1" customWidth="1"/>
    <col min="11280" max="11282" width="10.140625" style="24" bestFit="1" customWidth="1"/>
    <col min="11283" max="11284" width="10.5703125" style="24" bestFit="1" customWidth="1"/>
    <col min="11285" max="11519" width="16.28515625" style="24"/>
    <col min="11520" max="11520" width="2.5703125" style="24" customWidth="1"/>
    <col min="11521" max="11521" width="52.7109375" style="24" customWidth="1"/>
    <col min="11522" max="11523" width="10.140625" style="24" bestFit="1" customWidth="1"/>
    <col min="11524" max="11525" width="10.5703125" style="24" bestFit="1" customWidth="1"/>
    <col min="11526" max="11526" width="10.140625" style="24" bestFit="1" customWidth="1"/>
    <col min="11527" max="11530" width="10.5703125" style="24" bestFit="1" customWidth="1"/>
    <col min="11531" max="11531" width="9.7109375" style="24" bestFit="1" customWidth="1"/>
    <col min="11532" max="11533" width="10.5703125" style="24" bestFit="1" customWidth="1"/>
    <col min="11534" max="11534" width="9.7109375" style="24" bestFit="1" customWidth="1"/>
    <col min="11535" max="11535" width="10.5703125" style="24" bestFit="1" customWidth="1"/>
    <col min="11536" max="11538" width="10.140625" style="24" bestFit="1" customWidth="1"/>
    <col min="11539" max="11540" width="10.5703125" style="24" bestFit="1" customWidth="1"/>
    <col min="11541" max="11775" width="16.28515625" style="24"/>
    <col min="11776" max="11776" width="2.5703125" style="24" customWidth="1"/>
    <col min="11777" max="11777" width="52.7109375" style="24" customWidth="1"/>
    <col min="11778" max="11779" width="10.140625" style="24" bestFit="1" customWidth="1"/>
    <col min="11780" max="11781" width="10.5703125" style="24" bestFit="1" customWidth="1"/>
    <col min="11782" max="11782" width="10.140625" style="24" bestFit="1" customWidth="1"/>
    <col min="11783" max="11786" width="10.5703125" style="24" bestFit="1" customWidth="1"/>
    <col min="11787" max="11787" width="9.7109375" style="24" bestFit="1" customWidth="1"/>
    <col min="11788" max="11789" width="10.5703125" style="24" bestFit="1" customWidth="1"/>
    <col min="11790" max="11790" width="9.7109375" style="24" bestFit="1" customWidth="1"/>
    <col min="11791" max="11791" width="10.5703125" style="24" bestFit="1" customWidth="1"/>
    <col min="11792" max="11794" width="10.140625" style="24" bestFit="1" customWidth="1"/>
    <col min="11795" max="11796" width="10.5703125" style="24" bestFit="1" customWidth="1"/>
    <col min="11797" max="12031" width="16.28515625" style="24"/>
    <col min="12032" max="12032" width="2.5703125" style="24" customWidth="1"/>
    <col min="12033" max="12033" width="52.7109375" style="24" customWidth="1"/>
    <col min="12034" max="12035" width="10.140625" style="24" bestFit="1" customWidth="1"/>
    <col min="12036" max="12037" width="10.5703125" style="24" bestFit="1" customWidth="1"/>
    <col min="12038" max="12038" width="10.140625" style="24" bestFit="1" customWidth="1"/>
    <col min="12039" max="12042" width="10.5703125" style="24" bestFit="1" customWidth="1"/>
    <col min="12043" max="12043" width="9.7109375" style="24" bestFit="1" customWidth="1"/>
    <col min="12044" max="12045" width="10.5703125" style="24" bestFit="1" customWidth="1"/>
    <col min="12046" max="12046" width="9.7109375" style="24" bestFit="1" customWidth="1"/>
    <col min="12047" max="12047" width="10.5703125" style="24" bestFit="1" customWidth="1"/>
    <col min="12048" max="12050" width="10.140625" style="24" bestFit="1" customWidth="1"/>
    <col min="12051" max="12052" width="10.5703125" style="24" bestFit="1" customWidth="1"/>
    <col min="12053" max="12287" width="16.28515625" style="24"/>
    <col min="12288" max="12288" width="2.5703125" style="24" customWidth="1"/>
    <col min="12289" max="12289" width="52.7109375" style="24" customWidth="1"/>
    <col min="12290" max="12291" width="10.140625" style="24" bestFit="1" customWidth="1"/>
    <col min="12292" max="12293" width="10.5703125" style="24" bestFit="1" customWidth="1"/>
    <col min="12294" max="12294" width="10.140625" style="24" bestFit="1" customWidth="1"/>
    <col min="12295" max="12298" width="10.5703125" style="24" bestFit="1" customWidth="1"/>
    <col min="12299" max="12299" width="9.7109375" style="24" bestFit="1" customWidth="1"/>
    <col min="12300" max="12301" width="10.5703125" style="24" bestFit="1" customWidth="1"/>
    <col min="12302" max="12302" width="9.7109375" style="24" bestFit="1" customWidth="1"/>
    <col min="12303" max="12303" width="10.5703125" style="24" bestFit="1" customWidth="1"/>
    <col min="12304" max="12306" width="10.140625" style="24" bestFit="1" customWidth="1"/>
    <col min="12307" max="12308" width="10.5703125" style="24" bestFit="1" customWidth="1"/>
    <col min="12309" max="12543" width="16.28515625" style="24"/>
    <col min="12544" max="12544" width="2.5703125" style="24" customWidth="1"/>
    <col min="12545" max="12545" width="52.7109375" style="24" customWidth="1"/>
    <col min="12546" max="12547" width="10.140625" style="24" bestFit="1" customWidth="1"/>
    <col min="12548" max="12549" width="10.5703125" style="24" bestFit="1" customWidth="1"/>
    <col min="12550" max="12550" width="10.140625" style="24" bestFit="1" customWidth="1"/>
    <col min="12551" max="12554" width="10.5703125" style="24" bestFit="1" customWidth="1"/>
    <col min="12555" max="12555" width="9.7109375" style="24" bestFit="1" customWidth="1"/>
    <col min="12556" max="12557" width="10.5703125" style="24" bestFit="1" customWidth="1"/>
    <col min="12558" max="12558" width="9.7109375" style="24" bestFit="1" customWidth="1"/>
    <col min="12559" max="12559" width="10.5703125" style="24" bestFit="1" customWidth="1"/>
    <col min="12560" max="12562" width="10.140625" style="24" bestFit="1" customWidth="1"/>
    <col min="12563" max="12564" width="10.5703125" style="24" bestFit="1" customWidth="1"/>
    <col min="12565" max="12799" width="16.28515625" style="24"/>
    <col min="12800" max="12800" width="2.5703125" style="24" customWidth="1"/>
    <col min="12801" max="12801" width="52.7109375" style="24" customWidth="1"/>
    <col min="12802" max="12803" width="10.140625" style="24" bestFit="1" customWidth="1"/>
    <col min="12804" max="12805" width="10.5703125" style="24" bestFit="1" customWidth="1"/>
    <col min="12806" max="12806" width="10.140625" style="24" bestFit="1" customWidth="1"/>
    <col min="12807" max="12810" width="10.5703125" style="24" bestFit="1" customWidth="1"/>
    <col min="12811" max="12811" width="9.7109375" style="24" bestFit="1" customWidth="1"/>
    <col min="12812" max="12813" width="10.5703125" style="24" bestFit="1" customWidth="1"/>
    <col min="12814" max="12814" width="9.7109375" style="24" bestFit="1" customWidth="1"/>
    <col min="12815" max="12815" width="10.5703125" style="24" bestFit="1" customWidth="1"/>
    <col min="12816" max="12818" width="10.140625" style="24" bestFit="1" customWidth="1"/>
    <col min="12819" max="12820" width="10.5703125" style="24" bestFit="1" customWidth="1"/>
    <col min="12821" max="13055" width="16.28515625" style="24"/>
    <col min="13056" max="13056" width="2.5703125" style="24" customWidth="1"/>
    <col min="13057" max="13057" width="52.7109375" style="24" customWidth="1"/>
    <col min="13058" max="13059" width="10.140625" style="24" bestFit="1" customWidth="1"/>
    <col min="13060" max="13061" width="10.5703125" style="24" bestFit="1" customWidth="1"/>
    <col min="13062" max="13062" width="10.140625" style="24" bestFit="1" customWidth="1"/>
    <col min="13063" max="13066" width="10.5703125" style="24" bestFit="1" customWidth="1"/>
    <col min="13067" max="13067" width="9.7109375" style="24" bestFit="1" customWidth="1"/>
    <col min="13068" max="13069" width="10.5703125" style="24" bestFit="1" customWidth="1"/>
    <col min="13070" max="13070" width="9.7109375" style="24" bestFit="1" customWidth="1"/>
    <col min="13071" max="13071" width="10.5703125" style="24" bestFit="1" customWidth="1"/>
    <col min="13072" max="13074" width="10.140625" style="24" bestFit="1" customWidth="1"/>
    <col min="13075" max="13076" width="10.5703125" style="24" bestFit="1" customWidth="1"/>
    <col min="13077" max="13311" width="16.28515625" style="24"/>
    <col min="13312" max="13312" width="2.5703125" style="24" customWidth="1"/>
    <col min="13313" max="13313" width="52.7109375" style="24" customWidth="1"/>
    <col min="13314" max="13315" width="10.140625" style="24" bestFit="1" customWidth="1"/>
    <col min="13316" max="13317" width="10.5703125" style="24" bestFit="1" customWidth="1"/>
    <col min="13318" max="13318" width="10.140625" style="24" bestFit="1" customWidth="1"/>
    <col min="13319" max="13322" width="10.5703125" style="24" bestFit="1" customWidth="1"/>
    <col min="13323" max="13323" width="9.7109375" style="24" bestFit="1" customWidth="1"/>
    <col min="13324" max="13325" width="10.5703125" style="24" bestFit="1" customWidth="1"/>
    <col min="13326" max="13326" width="9.7109375" style="24" bestFit="1" customWidth="1"/>
    <col min="13327" max="13327" width="10.5703125" style="24" bestFit="1" customWidth="1"/>
    <col min="13328" max="13330" width="10.140625" style="24" bestFit="1" customWidth="1"/>
    <col min="13331" max="13332" width="10.5703125" style="24" bestFit="1" customWidth="1"/>
    <col min="13333" max="13567" width="16.28515625" style="24"/>
    <col min="13568" max="13568" width="2.5703125" style="24" customWidth="1"/>
    <col min="13569" max="13569" width="52.7109375" style="24" customWidth="1"/>
    <col min="13570" max="13571" width="10.140625" style="24" bestFit="1" customWidth="1"/>
    <col min="13572" max="13573" width="10.5703125" style="24" bestFit="1" customWidth="1"/>
    <col min="13574" max="13574" width="10.140625" style="24" bestFit="1" customWidth="1"/>
    <col min="13575" max="13578" width="10.5703125" style="24" bestFit="1" customWidth="1"/>
    <col min="13579" max="13579" width="9.7109375" style="24" bestFit="1" customWidth="1"/>
    <col min="13580" max="13581" width="10.5703125" style="24" bestFit="1" customWidth="1"/>
    <col min="13582" max="13582" width="9.7109375" style="24" bestFit="1" customWidth="1"/>
    <col min="13583" max="13583" width="10.5703125" style="24" bestFit="1" customWidth="1"/>
    <col min="13584" max="13586" width="10.140625" style="24" bestFit="1" customWidth="1"/>
    <col min="13587" max="13588" width="10.5703125" style="24" bestFit="1" customWidth="1"/>
    <col min="13589" max="13823" width="16.28515625" style="24"/>
    <col min="13824" max="13824" width="2.5703125" style="24" customWidth="1"/>
    <col min="13825" max="13825" width="52.7109375" style="24" customWidth="1"/>
    <col min="13826" max="13827" width="10.140625" style="24" bestFit="1" customWidth="1"/>
    <col min="13828" max="13829" width="10.5703125" style="24" bestFit="1" customWidth="1"/>
    <col min="13830" max="13830" width="10.140625" style="24" bestFit="1" customWidth="1"/>
    <col min="13831" max="13834" width="10.5703125" style="24" bestFit="1" customWidth="1"/>
    <col min="13835" max="13835" width="9.7109375" style="24" bestFit="1" customWidth="1"/>
    <col min="13836" max="13837" width="10.5703125" style="24" bestFit="1" customWidth="1"/>
    <col min="13838" max="13838" width="9.7109375" style="24" bestFit="1" customWidth="1"/>
    <col min="13839" max="13839" width="10.5703125" style="24" bestFit="1" customWidth="1"/>
    <col min="13840" max="13842" width="10.140625" style="24" bestFit="1" customWidth="1"/>
    <col min="13843" max="13844" width="10.5703125" style="24" bestFit="1" customWidth="1"/>
    <col min="13845" max="14079" width="16.28515625" style="24"/>
    <col min="14080" max="14080" width="2.5703125" style="24" customWidth="1"/>
    <col min="14081" max="14081" width="52.7109375" style="24" customWidth="1"/>
    <col min="14082" max="14083" width="10.140625" style="24" bestFit="1" customWidth="1"/>
    <col min="14084" max="14085" width="10.5703125" style="24" bestFit="1" customWidth="1"/>
    <col min="14086" max="14086" width="10.140625" style="24" bestFit="1" customWidth="1"/>
    <col min="14087" max="14090" width="10.5703125" style="24" bestFit="1" customWidth="1"/>
    <col min="14091" max="14091" width="9.7109375" style="24" bestFit="1" customWidth="1"/>
    <col min="14092" max="14093" width="10.5703125" style="24" bestFit="1" customWidth="1"/>
    <col min="14094" max="14094" width="9.7109375" style="24" bestFit="1" customWidth="1"/>
    <col min="14095" max="14095" width="10.5703125" style="24" bestFit="1" customWidth="1"/>
    <col min="14096" max="14098" width="10.140625" style="24" bestFit="1" customWidth="1"/>
    <col min="14099" max="14100" width="10.5703125" style="24" bestFit="1" customWidth="1"/>
    <col min="14101" max="14335" width="16.28515625" style="24"/>
    <col min="14336" max="14336" width="2.5703125" style="24" customWidth="1"/>
    <col min="14337" max="14337" width="52.7109375" style="24" customWidth="1"/>
    <col min="14338" max="14339" width="10.140625" style="24" bestFit="1" customWidth="1"/>
    <col min="14340" max="14341" width="10.5703125" style="24" bestFit="1" customWidth="1"/>
    <col min="14342" max="14342" width="10.140625" style="24" bestFit="1" customWidth="1"/>
    <col min="14343" max="14346" width="10.5703125" style="24" bestFit="1" customWidth="1"/>
    <col min="14347" max="14347" width="9.7109375" style="24" bestFit="1" customWidth="1"/>
    <col min="14348" max="14349" width="10.5703125" style="24" bestFit="1" customWidth="1"/>
    <col min="14350" max="14350" width="9.7109375" style="24" bestFit="1" customWidth="1"/>
    <col min="14351" max="14351" width="10.5703125" style="24" bestFit="1" customWidth="1"/>
    <col min="14352" max="14354" width="10.140625" style="24" bestFit="1" customWidth="1"/>
    <col min="14355" max="14356" width="10.5703125" style="24" bestFit="1" customWidth="1"/>
    <col min="14357" max="14591" width="16.28515625" style="24"/>
    <col min="14592" max="14592" width="2.5703125" style="24" customWidth="1"/>
    <col min="14593" max="14593" width="52.7109375" style="24" customWidth="1"/>
    <col min="14594" max="14595" width="10.140625" style="24" bestFit="1" customWidth="1"/>
    <col min="14596" max="14597" width="10.5703125" style="24" bestFit="1" customWidth="1"/>
    <col min="14598" max="14598" width="10.140625" style="24" bestFit="1" customWidth="1"/>
    <col min="14599" max="14602" width="10.5703125" style="24" bestFit="1" customWidth="1"/>
    <col min="14603" max="14603" width="9.7109375" style="24" bestFit="1" customWidth="1"/>
    <col min="14604" max="14605" width="10.5703125" style="24" bestFit="1" customWidth="1"/>
    <col min="14606" max="14606" width="9.7109375" style="24" bestFit="1" customWidth="1"/>
    <col min="14607" max="14607" width="10.5703125" style="24" bestFit="1" customWidth="1"/>
    <col min="14608" max="14610" width="10.140625" style="24" bestFit="1" customWidth="1"/>
    <col min="14611" max="14612" width="10.5703125" style="24" bestFit="1" customWidth="1"/>
    <col min="14613" max="14847" width="16.28515625" style="24"/>
    <col min="14848" max="14848" width="2.5703125" style="24" customWidth="1"/>
    <col min="14849" max="14849" width="52.7109375" style="24" customWidth="1"/>
    <col min="14850" max="14851" width="10.140625" style="24" bestFit="1" customWidth="1"/>
    <col min="14852" max="14853" width="10.5703125" style="24" bestFit="1" customWidth="1"/>
    <col min="14854" max="14854" width="10.140625" style="24" bestFit="1" customWidth="1"/>
    <col min="14855" max="14858" width="10.5703125" style="24" bestFit="1" customWidth="1"/>
    <col min="14859" max="14859" width="9.7109375" style="24" bestFit="1" customWidth="1"/>
    <col min="14860" max="14861" width="10.5703125" style="24" bestFit="1" customWidth="1"/>
    <col min="14862" max="14862" width="9.7109375" style="24" bestFit="1" customWidth="1"/>
    <col min="14863" max="14863" width="10.5703125" style="24" bestFit="1" customWidth="1"/>
    <col min="14864" max="14866" width="10.140625" style="24" bestFit="1" customWidth="1"/>
    <col min="14867" max="14868" width="10.5703125" style="24" bestFit="1" customWidth="1"/>
    <col min="14869" max="15103" width="16.28515625" style="24"/>
    <col min="15104" max="15104" width="2.5703125" style="24" customWidth="1"/>
    <col min="15105" max="15105" width="52.7109375" style="24" customWidth="1"/>
    <col min="15106" max="15107" width="10.140625" style="24" bestFit="1" customWidth="1"/>
    <col min="15108" max="15109" width="10.5703125" style="24" bestFit="1" customWidth="1"/>
    <col min="15110" max="15110" width="10.140625" style="24" bestFit="1" customWidth="1"/>
    <col min="15111" max="15114" width="10.5703125" style="24" bestFit="1" customWidth="1"/>
    <col min="15115" max="15115" width="9.7109375" style="24" bestFit="1" customWidth="1"/>
    <col min="15116" max="15117" width="10.5703125" style="24" bestFit="1" customWidth="1"/>
    <col min="15118" max="15118" width="9.7109375" style="24" bestFit="1" customWidth="1"/>
    <col min="15119" max="15119" width="10.5703125" style="24" bestFit="1" customWidth="1"/>
    <col min="15120" max="15122" width="10.140625" style="24" bestFit="1" customWidth="1"/>
    <col min="15123" max="15124" width="10.5703125" style="24" bestFit="1" customWidth="1"/>
    <col min="15125" max="15359" width="16.28515625" style="24"/>
    <col min="15360" max="15360" width="2.5703125" style="24" customWidth="1"/>
    <col min="15361" max="15361" width="52.7109375" style="24" customWidth="1"/>
    <col min="15362" max="15363" width="10.140625" style="24" bestFit="1" customWidth="1"/>
    <col min="15364" max="15365" width="10.5703125" style="24" bestFit="1" customWidth="1"/>
    <col min="15366" max="15366" width="10.140625" style="24" bestFit="1" customWidth="1"/>
    <col min="15367" max="15370" width="10.5703125" style="24" bestFit="1" customWidth="1"/>
    <col min="15371" max="15371" width="9.7109375" style="24" bestFit="1" customWidth="1"/>
    <col min="15372" max="15373" width="10.5703125" style="24" bestFit="1" customWidth="1"/>
    <col min="15374" max="15374" width="9.7109375" style="24" bestFit="1" customWidth="1"/>
    <col min="15375" max="15375" width="10.5703125" style="24" bestFit="1" customWidth="1"/>
    <col min="15376" max="15378" width="10.140625" style="24" bestFit="1" customWidth="1"/>
    <col min="15379" max="15380" width="10.5703125" style="24" bestFit="1" customWidth="1"/>
    <col min="15381" max="15615" width="16.28515625" style="24"/>
    <col min="15616" max="15616" width="2.5703125" style="24" customWidth="1"/>
    <col min="15617" max="15617" width="52.7109375" style="24" customWidth="1"/>
    <col min="15618" max="15619" width="10.140625" style="24" bestFit="1" customWidth="1"/>
    <col min="15620" max="15621" width="10.5703125" style="24" bestFit="1" customWidth="1"/>
    <col min="15622" max="15622" width="10.140625" style="24" bestFit="1" customWidth="1"/>
    <col min="15623" max="15626" width="10.5703125" style="24" bestFit="1" customWidth="1"/>
    <col min="15627" max="15627" width="9.7109375" style="24" bestFit="1" customWidth="1"/>
    <col min="15628" max="15629" width="10.5703125" style="24" bestFit="1" customWidth="1"/>
    <col min="15630" max="15630" width="9.7109375" style="24" bestFit="1" customWidth="1"/>
    <col min="15631" max="15631" width="10.5703125" style="24" bestFit="1" customWidth="1"/>
    <col min="15632" max="15634" width="10.140625" style="24" bestFit="1" customWidth="1"/>
    <col min="15635" max="15636" width="10.5703125" style="24" bestFit="1" customWidth="1"/>
    <col min="15637" max="15871" width="16.28515625" style="24"/>
    <col min="15872" max="15872" width="2.5703125" style="24" customWidth="1"/>
    <col min="15873" max="15873" width="52.7109375" style="24" customWidth="1"/>
    <col min="15874" max="15875" width="10.140625" style="24" bestFit="1" customWidth="1"/>
    <col min="15876" max="15877" width="10.5703125" style="24" bestFit="1" customWidth="1"/>
    <col min="15878" max="15878" width="10.140625" style="24" bestFit="1" customWidth="1"/>
    <col min="15879" max="15882" width="10.5703125" style="24" bestFit="1" customWidth="1"/>
    <col min="15883" max="15883" width="9.7109375" style="24" bestFit="1" customWidth="1"/>
    <col min="15884" max="15885" width="10.5703125" style="24" bestFit="1" customWidth="1"/>
    <col min="15886" max="15886" width="9.7109375" style="24" bestFit="1" customWidth="1"/>
    <col min="15887" max="15887" width="10.5703125" style="24" bestFit="1" customWidth="1"/>
    <col min="15888" max="15890" width="10.140625" style="24" bestFit="1" customWidth="1"/>
    <col min="15891" max="15892" width="10.5703125" style="24" bestFit="1" customWidth="1"/>
    <col min="15893" max="16127" width="16.28515625" style="24"/>
    <col min="16128" max="16128" width="2.5703125" style="24" customWidth="1"/>
    <col min="16129" max="16129" width="52.7109375" style="24" customWidth="1"/>
    <col min="16130" max="16131" width="10.140625" style="24" bestFit="1" customWidth="1"/>
    <col min="16132" max="16133" width="10.5703125" style="24" bestFit="1" customWidth="1"/>
    <col min="16134" max="16134" width="10.140625" style="24" bestFit="1" customWidth="1"/>
    <col min="16135" max="16138" width="10.5703125" style="24" bestFit="1" customWidth="1"/>
    <col min="16139" max="16139" width="9.7109375" style="24" bestFit="1" customWidth="1"/>
    <col min="16140" max="16141" width="10.5703125" style="24" bestFit="1" customWidth="1"/>
    <col min="16142" max="16142" width="9.7109375" style="24" bestFit="1" customWidth="1"/>
    <col min="16143" max="16143" width="10.5703125" style="24" bestFit="1" customWidth="1"/>
    <col min="16144" max="16146" width="10.140625" style="24" bestFit="1" customWidth="1"/>
    <col min="16147" max="16148" width="10.5703125" style="24" bestFit="1" customWidth="1"/>
    <col min="16149" max="16384" width="16.28515625" style="24"/>
  </cols>
  <sheetData>
    <row r="1" spans="1:24" ht="15.75" customHeight="1" x14ac:dyDescent="0.25">
      <c r="A1" s="83" t="s">
        <v>387</v>
      </c>
      <c r="B1" s="246"/>
      <c r="C1" s="246"/>
      <c r="D1" s="246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32"/>
      <c r="P1" s="115"/>
      <c r="Q1" s="115"/>
      <c r="R1" s="115"/>
      <c r="S1" s="115"/>
      <c r="T1" s="115"/>
      <c r="U1" s="115"/>
      <c r="V1" s="115"/>
      <c r="W1" s="275"/>
      <c r="X1" s="275"/>
    </row>
    <row r="2" spans="1:24" ht="15.75" customHeight="1" x14ac:dyDescent="0.25">
      <c r="A2" s="83" t="s">
        <v>388</v>
      </c>
      <c r="B2" s="246"/>
      <c r="C2" s="246"/>
      <c r="D2" s="246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32"/>
      <c r="P2" s="115"/>
      <c r="Q2" s="115"/>
      <c r="R2" s="115"/>
      <c r="S2" s="115"/>
      <c r="T2" s="115"/>
      <c r="U2" s="115"/>
      <c r="V2" s="115"/>
      <c r="W2" s="275"/>
      <c r="X2" s="275"/>
    </row>
    <row r="3" spans="1:24" ht="15.75" customHeight="1" thickBot="1" x14ac:dyDescent="0.25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133"/>
      <c r="P3" s="26"/>
      <c r="Q3" s="26"/>
      <c r="R3" s="26"/>
      <c r="S3" s="26"/>
      <c r="T3" s="26"/>
      <c r="U3" s="26"/>
      <c r="V3" s="26"/>
      <c r="W3" s="276"/>
      <c r="X3" s="276"/>
    </row>
    <row r="4" spans="1:24" ht="15.75" customHeight="1" x14ac:dyDescent="0.2"/>
    <row r="5" spans="1:24" ht="15.75" customHeight="1" x14ac:dyDescent="0.2">
      <c r="A5" s="116" t="s">
        <v>230</v>
      </c>
      <c r="C5" s="127">
        <v>2003</v>
      </c>
      <c r="D5" s="127">
        <v>2004</v>
      </c>
      <c r="E5" s="127">
        <v>2005</v>
      </c>
      <c r="F5" s="128">
        <v>2006</v>
      </c>
      <c r="G5" s="127">
        <v>2007</v>
      </c>
      <c r="H5" s="127">
        <v>2008</v>
      </c>
      <c r="I5" s="127">
        <v>2009</v>
      </c>
      <c r="J5" s="127">
        <v>2010</v>
      </c>
      <c r="K5" s="127">
        <v>2011</v>
      </c>
      <c r="L5" s="127">
        <v>2012</v>
      </c>
      <c r="M5" s="127">
        <v>2013</v>
      </c>
      <c r="N5" s="127">
        <v>2014</v>
      </c>
      <c r="O5" s="126">
        <v>2015</v>
      </c>
      <c r="P5" s="127">
        <v>2016</v>
      </c>
      <c r="Q5" s="127">
        <v>2017</v>
      </c>
      <c r="R5" s="127">
        <v>2018</v>
      </c>
      <c r="S5" s="127">
        <v>2019</v>
      </c>
      <c r="T5" s="127">
        <v>2020</v>
      </c>
      <c r="U5" s="127" t="s">
        <v>410</v>
      </c>
      <c r="V5" s="127" t="s">
        <v>411</v>
      </c>
      <c r="W5" s="277" t="s">
        <v>412</v>
      </c>
      <c r="X5" s="277" t="s">
        <v>413</v>
      </c>
    </row>
    <row r="6" spans="1:24" ht="15.75" customHeight="1" thickBot="1" x14ac:dyDescent="0.25">
      <c r="A6" s="119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133"/>
      <c r="P6" s="26"/>
      <c r="Q6" s="26"/>
      <c r="R6" s="26"/>
      <c r="S6" s="26"/>
      <c r="T6" s="26"/>
      <c r="U6" s="26"/>
      <c r="V6" s="26"/>
      <c r="W6" s="276"/>
      <c r="X6" s="276"/>
    </row>
    <row r="7" spans="1:24" ht="15.75" customHeight="1" x14ac:dyDescent="0.2">
      <c r="A7" s="120"/>
    </row>
    <row r="8" spans="1:24" ht="15.75" customHeight="1" x14ac:dyDescent="0.2">
      <c r="C8" s="121" t="s">
        <v>245</v>
      </c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35"/>
      <c r="P8" s="122"/>
      <c r="Q8" s="122"/>
      <c r="R8" s="122"/>
      <c r="S8" s="122"/>
      <c r="T8" s="122"/>
      <c r="U8" s="122"/>
      <c r="V8" s="122"/>
      <c r="W8" s="278"/>
      <c r="X8" s="278"/>
    </row>
    <row r="9" spans="1:24" ht="15.75" customHeight="1" x14ac:dyDescent="0.2">
      <c r="A9" s="129"/>
      <c r="C9" s="263"/>
      <c r="D9" s="263"/>
      <c r="E9" s="263"/>
      <c r="F9" s="263"/>
      <c r="G9" s="263"/>
      <c r="H9" s="263"/>
      <c r="I9" s="263"/>
      <c r="J9" s="263"/>
      <c r="K9" s="263"/>
      <c r="L9" s="263"/>
      <c r="M9" s="263"/>
      <c r="N9" s="263"/>
      <c r="O9" s="287"/>
      <c r="P9" s="263"/>
      <c r="Q9" s="263"/>
      <c r="R9" s="263"/>
      <c r="S9" s="263"/>
      <c r="T9" s="263"/>
      <c r="U9" s="263"/>
      <c r="V9" s="263"/>
    </row>
    <row r="10" spans="1:24" ht="15.75" customHeight="1" x14ac:dyDescent="0.25">
      <c r="A10" s="256"/>
      <c r="B10" s="263" t="s">
        <v>249</v>
      </c>
      <c r="C10" s="131">
        <v>0</v>
      </c>
      <c r="D10" s="131">
        <v>3</v>
      </c>
      <c r="E10" s="131">
        <v>4</v>
      </c>
      <c r="F10" s="131">
        <v>5</v>
      </c>
      <c r="G10" s="131">
        <v>6</v>
      </c>
      <c r="H10" s="131">
        <v>8</v>
      </c>
      <c r="I10" s="131">
        <v>9.1999999999999993</v>
      </c>
      <c r="J10" s="131">
        <v>12</v>
      </c>
      <c r="K10" s="131">
        <v>13.4</v>
      </c>
      <c r="L10" s="131">
        <v>13.3</v>
      </c>
      <c r="M10" s="131">
        <v>13</v>
      </c>
      <c r="N10" s="131">
        <v>9</v>
      </c>
      <c r="O10" s="131">
        <v>8.9</v>
      </c>
      <c r="P10" s="131">
        <v>1.6702167597765362E-2</v>
      </c>
      <c r="Q10" s="131">
        <v>1.6702167597765362E-2</v>
      </c>
      <c r="R10" s="131">
        <v>1.5630357541899443E-2</v>
      </c>
      <c r="S10" s="131">
        <v>1.5630357541899443E-2</v>
      </c>
      <c r="T10" s="131">
        <v>1.5630357541899443E-2</v>
      </c>
      <c r="U10" s="131">
        <v>1.8214946510358713E-2</v>
      </c>
      <c r="V10" s="131">
        <v>1.9080698006974178E-2</v>
      </c>
      <c r="W10" s="131">
        <v>1.8468448088390189E-2</v>
      </c>
      <c r="X10" s="131">
        <v>1.887958466691974E-2</v>
      </c>
    </row>
    <row r="11" spans="1:24" ht="15.75" customHeight="1" x14ac:dyDescent="0.25">
      <c r="A11" s="256"/>
      <c r="B11" s="263" t="s">
        <v>250</v>
      </c>
      <c r="C11" s="131"/>
      <c r="D11" s="131"/>
      <c r="E11" s="131"/>
      <c r="F11" s="131"/>
      <c r="G11" s="131"/>
      <c r="H11" s="131"/>
      <c r="I11" s="131"/>
      <c r="J11" s="131"/>
      <c r="K11" s="131"/>
      <c r="L11" s="131"/>
      <c r="M11" s="131"/>
      <c r="N11" s="131"/>
      <c r="O11" s="131">
        <v>2.2999999999999998</v>
      </c>
      <c r="P11" s="131">
        <v>0</v>
      </c>
      <c r="Q11" s="131">
        <v>0</v>
      </c>
      <c r="R11" s="131">
        <v>0</v>
      </c>
      <c r="S11" s="131">
        <v>0</v>
      </c>
      <c r="T11" s="131">
        <v>0</v>
      </c>
      <c r="U11" s="131">
        <v>0</v>
      </c>
      <c r="V11" s="131"/>
      <c r="W11" s="131"/>
      <c r="X11" s="131"/>
    </row>
    <row r="12" spans="1:24" ht="15.75" customHeight="1" x14ac:dyDescent="0.25">
      <c r="A12" s="256"/>
      <c r="B12" s="263" t="s">
        <v>251</v>
      </c>
      <c r="C12" s="131">
        <v>55</v>
      </c>
      <c r="D12" s="131">
        <v>58.2</v>
      </c>
      <c r="E12" s="131">
        <v>62</v>
      </c>
      <c r="F12" s="131">
        <v>66.5</v>
      </c>
      <c r="G12" s="131">
        <v>73</v>
      </c>
      <c r="H12" s="131">
        <v>77</v>
      </c>
      <c r="I12" s="131">
        <v>79.5</v>
      </c>
      <c r="J12" s="131">
        <v>83</v>
      </c>
      <c r="K12" s="131">
        <v>86</v>
      </c>
      <c r="L12" s="131">
        <v>86</v>
      </c>
      <c r="M12" s="131">
        <v>92</v>
      </c>
      <c r="N12" s="131">
        <v>97</v>
      </c>
      <c r="O12" s="131">
        <v>99.9</v>
      </c>
      <c r="P12" s="131">
        <v>105.81156983240224</v>
      </c>
      <c r="Q12" s="131">
        <v>111.80426368715082</v>
      </c>
      <c r="R12" s="131">
        <v>118.66443407821228</v>
      </c>
      <c r="S12" s="131">
        <v>125.94259217877095</v>
      </c>
      <c r="T12" s="131">
        <v>127.14763767173184</v>
      </c>
      <c r="U12" s="131">
        <v>148.17238907687988</v>
      </c>
      <c r="V12" s="131">
        <v>153.74790362075791</v>
      </c>
      <c r="W12" s="131">
        <v>148.81453370735844</v>
      </c>
      <c r="X12" s="131">
        <v>152.12737829132621</v>
      </c>
    </row>
    <row r="13" spans="1:24" ht="15.75" customHeight="1" x14ac:dyDescent="0.25">
      <c r="A13" s="256"/>
      <c r="B13" s="263" t="s">
        <v>252</v>
      </c>
      <c r="C13" s="131">
        <v>0.8</v>
      </c>
      <c r="D13" s="131">
        <v>3</v>
      </c>
      <c r="E13" s="131">
        <v>4</v>
      </c>
      <c r="F13" s="131">
        <v>4</v>
      </c>
      <c r="G13" s="131">
        <v>5</v>
      </c>
      <c r="H13" s="131">
        <v>-2</v>
      </c>
      <c r="I13" s="131">
        <v>-21</v>
      </c>
      <c r="J13" s="131">
        <v>-3</v>
      </c>
      <c r="K13" s="131">
        <v>-3</v>
      </c>
      <c r="L13" s="131">
        <v>-3</v>
      </c>
      <c r="M13" s="131">
        <v>-3</v>
      </c>
      <c r="N13" s="131">
        <v>0</v>
      </c>
      <c r="O13" s="131">
        <v>0</v>
      </c>
      <c r="P13" s="131">
        <v>0</v>
      </c>
      <c r="Q13" s="131">
        <v>0</v>
      </c>
      <c r="R13" s="131">
        <v>0</v>
      </c>
      <c r="S13" s="131">
        <v>0</v>
      </c>
      <c r="T13" s="131">
        <v>0</v>
      </c>
      <c r="U13" s="131">
        <v>0</v>
      </c>
      <c r="V13" s="131"/>
      <c r="W13" s="131"/>
      <c r="X13" s="131"/>
    </row>
    <row r="14" spans="1:24" ht="15.75" customHeight="1" x14ac:dyDescent="0.25">
      <c r="A14" s="256"/>
      <c r="B14" s="263" t="s">
        <v>253</v>
      </c>
      <c r="C14" s="131"/>
      <c r="D14" s="131"/>
      <c r="E14" s="131"/>
      <c r="F14" s="131"/>
      <c r="G14" s="131"/>
      <c r="H14" s="131"/>
      <c r="I14" s="131"/>
      <c r="J14" s="131"/>
      <c r="K14" s="131"/>
      <c r="L14" s="131"/>
      <c r="M14" s="131"/>
      <c r="N14" s="131">
        <v>2</v>
      </c>
      <c r="O14" s="131">
        <v>2.2999999999999998</v>
      </c>
      <c r="P14" s="131">
        <v>19.662991061452512</v>
      </c>
      <c r="Q14" s="131">
        <v>13.862139106145252</v>
      </c>
      <c r="R14" s="131">
        <v>7.2654055865921787</v>
      </c>
      <c r="S14" s="131">
        <v>6.9491847933391062</v>
      </c>
      <c r="T14" s="131">
        <v>7.8472563899588819</v>
      </c>
      <c r="U14" s="131">
        <v>6.7981660249835194</v>
      </c>
      <c r="V14" s="131">
        <v>7.1212810232638075</v>
      </c>
      <c r="W14" s="131">
        <v>6.892777656923994</v>
      </c>
      <c r="X14" s="131">
        <v>7.0462216825870989</v>
      </c>
    </row>
    <row r="15" spans="1:24" ht="15.75" customHeight="1" x14ac:dyDescent="0.25">
      <c r="A15" s="256"/>
      <c r="B15" s="263" t="s">
        <v>254</v>
      </c>
      <c r="C15" s="131"/>
      <c r="D15" s="131"/>
      <c r="E15" s="131"/>
      <c r="F15" s="131"/>
      <c r="G15" s="131"/>
      <c r="H15" s="131"/>
      <c r="I15" s="131"/>
      <c r="J15" s="131"/>
      <c r="K15" s="131"/>
      <c r="L15" s="131"/>
      <c r="M15" s="131"/>
      <c r="N15" s="131"/>
      <c r="O15" s="131">
        <v>0.8</v>
      </c>
      <c r="P15" s="131">
        <v>0</v>
      </c>
      <c r="Q15" s="131">
        <v>0</v>
      </c>
      <c r="R15" s="131">
        <v>0</v>
      </c>
      <c r="S15" s="131">
        <v>0</v>
      </c>
      <c r="T15" s="131">
        <v>0</v>
      </c>
      <c r="U15" s="131">
        <v>0</v>
      </c>
      <c r="V15" s="131"/>
      <c r="W15" s="131"/>
      <c r="X15" s="131"/>
    </row>
    <row r="16" spans="1:24" ht="15.75" customHeight="1" x14ac:dyDescent="0.25">
      <c r="A16" s="257"/>
      <c r="B16" s="263" t="s">
        <v>399</v>
      </c>
      <c r="C16" s="265"/>
      <c r="D16" s="265"/>
      <c r="E16" s="265"/>
      <c r="F16" s="265"/>
      <c r="G16" s="265"/>
      <c r="H16" s="265"/>
      <c r="I16" s="265"/>
      <c r="J16" s="265"/>
      <c r="K16" s="265"/>
      <c r="L16" s="265"/>
      <c r="M16" s="265"/>
      <c r="N16" s="265"/>
      <c r="O16" s="265"/>
      <c r="P16" s="265">
        <v>-0.38004499999999997</v>
      </c>
      <c r="Q16" s="265">
        <v>-0.38004499999999997</v>
      </c>
      <c r="R16" s="265">
        <v>-0.38004499999999997</v>
      </c>
      <c r="S16" s="265">
        <v>0.56028099999999992</v>
      </c>
      <c r="T16" s="131">
        <v>0.5027932960893855</v>
      </c>
      <c r="U16" s="131">
        <v>0.58728865024150834</v>
      </c>
      <c r="V16" s="131">
        <v>0.61520232144568954</v>
      </c>
      <c r="W16" s="131">
        <v>0.5954620807542782</v>
      </c>
      <c r="X16" s="131">
        <v>0.60871799924584324</v>
      </c>
    </row>
    <row r="17" spans="1:24" ht="15.75" customHeight="1" x14ac:dyDescent="0.25">
      <c r="A17" s="256"/>
      <c r="B17" s="264" t="s">
        <v>255</v>
      </c>
      <c r="C17" s="131"/>
      <c r="D17" s="131"/>
      <c r="E17" s="131"/>
      <c r="F17" s="131"/>
      <c r="G17" s="131"/>
      <c r="H17" s="131"/>
      <c r="I17" s="131"/>
      <c r="J17" s="131"/>
      <c r="K17" s="131"/>
      <c r="L17" s="131"/>
      <c r="M17" s="131"/>
      <c r="N17" s="131"/>
      <c r="O17" s="131">
        <v>2</v>
      </c>
      <c r="P17" s="131">
        <v>2.011173184357542</v>
      </c>
      <c r="Q17" s="131">
        <v>2.0670391061452515</v>
      </c>
      <c r="R17" s="131">
        <v>2.1229050279329607</v>
      </c>
      <c r="S17" s="131">
        <v>1.9586948492050056</v>
      </c>
      <c r="T17" s="131">
        <v>2.0137083452661733</v>
      </c>
      <c r="U17" s="131">
        <v>0</v>
      </c>
      <c r="V17" s="131">
        <v>0</v>
      </c>
      <c r="W17" s="131">
        <v>0</v>
      </c>
      <c r="X17" s="131">
        <v>0</v>
      </c>
    </row>
    <row r="18" spans="1:24" ht="15.75" customHeight="1" x14ac:dyDescent="0.25">
      <c r="A18" s="256"/>
      <c r="B18" s="263" t="s">
        <v>256</v>
      </c>
      <c r="C18" s="131"/>
      <c r="D18" s="131">
        <v>-13</v>
      </c>
      <c r="E18" s="131">
        <v>0</v>
      </c>
      <c r="F18" s="131">
        <v>-6</v>
      </c>
      <c r="G18" s="131">
        <v>-33</v>
      </c>
      <c r="H18" s="131"/>
      <c r="I18" s="131"/>
      <c r="J18" s="131"/>
      <c r="K18" s="131"/>
      <c r="L18" s="131"/>
      <c r="M18" s="131"/>
      <c r="N18" s="131"/>
      <c r="O18" s="131">
        <v>17.2</v>
      </c>
      <c r="P18" s="131">
        <v>1.4174508379888269</v>
      </c>
      <c r="Q18" s="131">
        <v>1.8462117318435753</v>
      </c>
      <c r="R18" s="131">
        <v>0.28720111731843578</v>
      </c>
      <c r="S18" s="131">
        <v>0.35308882681564241</v>
      </c>
      <c r="T18" s="131">
        <v>0.581504469273743</v>
      </c>
      <c r="U18" s="131">
        <v>0.67766030143342459</v>
      </c>
      <c r="V18" s="131">
        <v>0.70986931285320609</v>
      </c>
      <c r="W18" s="131">
        <v>0.68709145489220336</v>
      </c>
      <c r="X18" s="131">
        <v>0.70238718675604372</v>
      </c>
    </row>
    <row r="19" spans="1:24" ht="15.75" customHeight="1" x14ac:dyDescent="0.25">
      <c r="A19" s="256"/>
      <c r="B19" s="263" t="s">
        <v>257</v>
      </c>
      <c r="C19" s="131">
        <v>4</v>
      </c>
      <c r="D19" s="131">
        <v>599</v>
      </c>
      <c r="E19" s="131">
        <v>983</v>
      </c>
      <c r="F19" s="131">
        <v>1302.5</v>
      </c>
      <c r="G19" s="131">
        <v>1672.5</v>
      </c>
      <c r="H19" s="131">
        <v>1653</v>
      </c>
      <c r="I19" s="131">
        <v>1461.5</v>
      </c>
      <c r="J19" s="131">
        <v>1173.5</v>
      </c>
      <c r="K19" s="131">
        <v>1145</v>
      </c>
      <c r="L19" s="131">
        <v>107.7</v>
      </c>
      <c r="M19" s="131">
        <v>30</v>
      </c>
      <c r="N19" s="131">
        <v>-98</v>
      </c>
      <c r="O19" s="131">
        <v>-113.5</v>
      </c>
      <c r="P19" s="131">
        <v>108.81874389005586</v>
      </c>
      <c r="Q19" s="131">
        <v>104.03878709553072</v>
      </c>
      <c r="R19" s="131">
        <v>123.04113514614525</v>
      </c>
      <c r="S19" s="131">
        <v>128.82650743357095</v>
      </c>
      <c r="T19" s="131">
        <v>135.58851096585474</v>
      </c>
      <c r="U19" s="131">
        <v>147.03666264167597</v>
      </c>
      <c r="V19" s="131">
        <v>154.02527557375228</v>
      </c>
      <c r="W19" s="131">
        <v>149.08300551657524</v>
      </c>
      <c r="X19" s="131">
        <v>152.40182670347929</v>
      </c>
    </row>
    <row r="20" spans="1:24" ht="15.75" customHeight="1" x14ac:dyDescent="0.25">
      <c r="A20" s="256"/>
      <c r="B20" s="263" t="s">
        <v>258</v>
      </c>
      <c r="C20" s="131"/>
      <c r="D20" s="131"/>
      <c r="E20" s="131"/>
      <c r="F20" s="131"/>
      <c r="G20" s="131"/>
      <c r="H20" s="131"/>
      <c r="I20" s="131"/>
      <c r="J20" s="131">
        <v>176</v>
      </c>
      <c r="K20" s="131">
        <v>45</v>
      </c>
      <c r="L20" s="131">
        <v>45</v>
      </c>
      <c r="M20" s="131">
        <v>0</v>
      </c>
      <c r="N20" s="131">
        <v>0</v>
      </c>
      <c r="O20" s="131">
        <v>0</v>
      </c>
      <c r="P20" s="131">
        <v>0</v>
      </c>
      <c r="Q20" s="131">
        <v>0</v>
      </c>
      <c r="R20" s="131">
        <v>0</v>
      </c>
      <c r="S20" s="131">
        <v>0</v>
      </c>
      <c r="T20" s="131">
        <v>0</v>
      </c>
      <c r="U20" s="131">
        <v>0</v>
      </c>
      <c r="V20" s="131"/>
      <c r="W20" s="131"/>
      <c r="X20" s="131"/>
    </row>
    <row r="21" spans="1:24" ht="15.75" customHeight="1" x14ac:dyDescent="0.25">
      <c r="A21" s="256"/>
      <c r="B21" s="263" t="s">
        <v>206</v>
      </c>
      <c r="C21" s="131"/>
      <c r="D21" s="131"/>
      <c r="E21" s="131"/>
      <c r="F21" s="131"/>
      <c r="G21" s="131"/>
      <c r="H21" s="131"/>
      <c r="I21" s="131"/>
      <c r="J21" s="131"/>
      <c r="K21" s="131"/>
      <c r="L21" s="131"/>
      <c r="M21" s="131"/>
      <c r="N21" s="131"/>
      <c r="O21" s="131">
        <v>1.1000000000000001</v>
      </c>
      <c r="P21" s="131">
        <v>0</v>
      </c>
      <c r="Q21" s="131">
        <v>0</v>
      </c>
      <c r="R21" s="131">
        <v>0</v>
      </c>
      <c r="S21" s="131">
        <v>0</v>
      </c>
      <c r="T21" s="131">
        <v>0</v>
      </c>
      <c r="U21" s="131">
        <v>0</v>
      </c>
      <c r="V21" s="131"/>
      <c r="W21" s="131"/>
      <c r="X21" s="131"/>
    </row>
    <row r="22" spans="1:24" ht="15.75" customHeight="1" x14ac:dyDescent="0.25">
      <c r="A22" s="256"/>
      <c r="B22" s="263" t="s">
        <v>259</v>
      </c>
      <c r="C22" s="131"/>
      <c r="D22" s="131"/>
      <c r="E22" s="131"/>
      <c r="F22" s="131"/>
      <c r="G22" s="131"/>
      <c r="H22" s="131"/>
      <c r="I22" s="131"/>
      <c r="J22" s="131">
        <v>506</v>
      </c>
      <c r="K22" s="131">
        <v>550</v>
      </c>
      <c r="L22" s="131">
        <v>380.2</v>
      </c>
      <c r="M22" s="131">
        <v>594</v>
      </c>
      <c r="N22" s="131">
        <v>843</v>
      </c>
      <c r="O22" s="131">
        <v>898.2</v>
      </c>
      <c r="P22" s="131">
        <v>1087.285226810056</v>
      </c>
      <c r="Q22" s="131">
        <v>1163.9526231277487</v>
      </c>
      <c r="R22" s="131">
        <v>1242.946058424581</v>
      </c>
      <c r="S22" s="131">
        <v>1242.6072225684638</v>
      </c>
      <c r="T22" s="131">
        <v>1197.2447868384861</v>
      </c>
      <c r="U22" s="131">
        <v>1229.9345661508323</v>
      </c>
      <c r="V22" s="131">
        <v>1288.3930244712337</v>
      </c>
      <c r="W22" s="131">
        <v>1247.0518469080039</v>
      </c>
      <c r="X22" s="131">
        <v>1274.8131740716551</v>
      </c>
    </row>
    <row r="23" spans="1:24" ht="15.75" customHeight="1" x14ac:dyDescent="0.25">
      <c r="A23" s="256"/>
      <c r="B23" s="263" t="s">
        <v>400</v>
      </c>
      <c r="C23" s="265"/>
      <c r="D23" s="265"/>
      <c r="E23" s="265"/>
      <c r="F23" s="265"/>
      <c r="G23" s="265"/>
      <c r="H23" s="265"/>
      <c r="I23" s="265"/>
      <c r="J23" s="265"/>
      <c r="K23" s="265"/>
      <c r="L23" s="265"/>
      <c r="M23" s="265"/>
      <c r="N23" s="265"/>
      <c r="O23" s="265"/>
      <c r="P23" s="265">
        <v>10.449263</v>
      </c>
      <c r="Q23" s="265">
        <v>12.197286</v>
      </c>
      <c r="R23" s="265">
        <v>51.887042664804468</v>
      </c>
      <c r="S23" s="265">
        <v>52.714232871508379</v>
      </c>
      <c r="T23" s="131">
        <v>48.100562083798877</v>
      </c>
      <c r="U23" s="131">
        <v>56.054326532578777</v>
      </c>
      <c r="V23" s="131">
        <v>58.718573559587711</v>
      </c>
      <c r="W23" s="131">
        <v>56.834447419753353</v>
      </c>
      <c r="X23" s="131">
        <v>58.099671229731406</v>
      </c>
    </row>
    <row r="24" spans="1:24" ht="15.75" customHeight="1" x14ac:dyDescent="0.25">
      <c r="A24" s="256"/>
      <c r="B24" s="263" t="s">
        <v>260</v>
      </c>
      <c r="C24" s="131"/>
      <c r="D24" s="131"/>
      <c r="E24" s="131"/>
      <c r="F24" s="131"/>
      <c r="G24" s="131"/>
      <c r="H24" s="131"/>
      <c r="I24" s="131">
        <v>5</v>
      </c>
      <c r="J24" s="131">
        <v>5</v>
      </c>
      <c r="K24" s="131">
        <v>5</v>
      </c>
      <c r="L24" s="131">
        <v>5</v>
      </c>
      <c r="M24" s="131">
        <v>5</v>
      </c>
      <c r="N24" s="131">
        <v>5.4</v>
      </c>
      <c r="O24" s="131">
        <v>5</v>
      </c>
      <c r="P24" s="131">
        <v>0</v>
      </c>
      <c r="Q24" s="131">
        <v>0</v>
      </c>
      <c r="R24" s="131">
        <v>0</v>
      </c>
      <c r="S24" s="131">
        <v>0</v>
      </c>
      <c r="T24" s="131">
        <v>0</v>
      </c>
      <c r="U24" s="131">
        <v>0</v>
      </c>
      <c r="V24" s="131"/>
      <c r="W24" s="131"/>
      <c r="X24" s="131"/>
    </row>
    <row r="25" spans="1:24" ht="15.75" customHeight="1" x14ac:dyDescent="0.25">
      <c r="A25" s="256"/>
      <c r="B25" s="263" t="s">
        <v>261</v>
      </c>
      <c r="C25" s="131">
        <v>8.5</v>
      </c>
      <c r="D25" s="131">
        <v>9.3000000000000007</v>
      </c>
      <c r="E25" s="131">
        <v>9</v>
      </c>
      <c r="F25" s="131">
        <v>9</v>
      </c>
      <c r="G25" s="131">
        <v>9</v>
      </c>
      <c r="H25" s="131">
        <v>9</v>
      </c>
      <c r="I25" s="131">
        <v>8.9</v>
      </c>
      <c r="J25" s="131">
        <v>8.5</v>
      </c>
      <c r="K25" s="131">
        <v>8.5</v>
      </c>
      <c r="L25" s="131">
        <v>9</v>
      </c>
      <c r="M25" s="131">
        <v>9</v>
      </c>
      <c r="N25" s="131">
        <v>0</v>
      </c>
      <c r="O25" s="131">
        <v>0</v>
      </c>
      <c r="P25" s="131">
        <v>2.2346368715083798</v>
      </c>
      <c r="Q25" s="131">
        <v>2.2346368715083798</v>
      </c>
      <c r="R25" s="131">
        <v>2.2346368715083798</v>
      </c>
      <c r="S25" s="131">
        <v>8.3798882681564244</v>
      </c>
      <c r="T25" s="131">
        <v>8.3798882681564244</v>
      </c>
      <c r="U25" s="131">
        <v>9.76556141841799</v>
      </c>
      <c r="V25" s="131">
        <v>10.229715919694044</v>
      </c>
      <c r="W25" s="131">
        <v>9.901470970967285</v>
      </c>
      <c r="X25" s="131">
        <v>10.12189322182074</v>
      </c>
    </row>
    <row r="26" spans="1:24" ht="15.75" customHeight="1" x14ac:dyDescent="0.25">
      <c r="A26" s="257"/>
      <c r="B26" s="263" t="s">
        <v>401</v>
      </c>
      <c r="C26" s="265"/>
      <c r="D26" s="265"/>
      <c r="E26" s="265"/>
      <c r="F26" s="265"/>
      <c r="G26" s="265"/>
      <c r="H26" s="265"/>
      <c r="I26" s="265"/>
      <c r="J26" s="265"/>
      <c r="K26" s="265"/>
      <c r="L26" s="265"/>
      <c r="M26" s="265"/>
      <c r="N26" s="265"/>
      <c r="O26" s="265"/>
      <c r="P26" s="265">
        <v>4.067597206703911</v>
      </c>
      <c r="Q26" s="265">
        <v>4.10142625698324</v>
      </c>
      <c r="R26" s="265">
        <v>4.2091482569832399</v>
      </c>
      <c r="S26" s="265">
        <v>4.23949625698324</v>
      </c>
      <c r="T26" s="131">
        <v>4.2621412569832406</v>
      </c>
      <c r="U26" s="131">
        <v>4.9669161314724741</v>
      </c>
      <c r="V26" s="131">
        <v>5.202992316046517</v>
      </c>
      <c r="W26" s="131">
        <v>5.036041839668334</v>
      </c>
      <c r="X26" s="131">
        <v>5.1481520181404754</v>
      </c>
    </row>
    <row r="27" spans="1:24" ht="15.75" customHeight="1" x14ac:dyDescent="0.25">
      <c r="A27" s="258"/>
      <c r="B27" s="263" t="s">
        <v>237</v>
      </c>
      <c r="C27" s="131"/>
      <c r="D27" s="131"/>
      <c r="E27" s="131"/>
      <c r="F27" s="131"/>
      <c r="G27" s="131"/>
      <c r="H27" s="131"/>
      <c r="I27" s="131"/>
      <c r="J27" s="131"/>
      <c r="K27" s="131"/>
      <c r="L27" s="131"/>
      <c r="M27" s="131">
        <v>-91</v>
      </c>
      <c r="N27" s="131">
        <v>-123</v>
      </c>
      <c r="O27" s="131">
        <v>-80.099999999999994</v>
      </c>
      <c r="P27" s="131">
        <v>-71.491514134078216</v>
      </c>
      <c r="Q27" s="131">
        <v>-129.00408379888268</v>
      </c>
      <c r="R27" s="131">
        <v>-124.91898994413408</v>
      </c>
      <c r="S27" s="131">
        <v>-108.14174123339218</v>
      </c>
      <c r="T27" s="131">
        <v>-113.42768852660727</v>
      </c>
      <c r="U27" s="131">
        <v>38.744010341781959</v>
      </c>
      <c r="V27" s="131">
        <v>40.585502707362416</v>
      </c>
      <c r="W27" s="131">
        <v>39.283219598055283</v>
      </c>
      <c r="X27" s="131">
        <v>40.157725589131068</v>
      </c>
    </row>
    <row r="28" spans="1:24" ht="15.75" customHeight="1" x14ac:dyDescent="0.25">
      <c r="A28" s="258"/>
      <c r="B28" s="263" t="s">
        <v>205</v>
      </c>
      <c r="C28" s="141">
        <v>75</v>
      </c>
      <c r="D28" s="141">
        <v>113</v>
      </c>
      <c r="E28" s="141">
        <v>113</v>
      </c>
      <c r="F28" s="141">
        <v>77</v>
      </c>
      <c r="G28" s="141">
        <v>-50</v>
      </c>
      <c r="H28" s="141">
        <v>58</v>
      </c>
      <c r="I28" s="141">
        <v>115.1</v>
      </c>
      <c r="J28" s="141">
        <v>188.5</v>
      </c>
      <c r="K28" s="141">
        <v>193</v>
      </c>
      <c r="L28" s="141">
        <v>193</v>
      </c>
      <c r="M28" s="141">
        <v>145</v>
      </c>
      <c r="N28" s="141">
        <v>142</v>
      </c>
      <c r="O28" s="141">
        <v>155.69999999999999</v>
      </c>
      <c r="P28" s="141">
        <v>76.09564362569833</v>
      </c>
      <c r="Q28" s="131">
        <v>73.568623379888265</v>
      </c>
      <c r="R28" s="131">
        <v>76.260363765363138</v>
      </c>
      <c r="S28" s="131">
        <v>75.81738462296984</v>
      </c>
      <c r="T28" s="131">
        <v>84.456424170949163</v>
      </c>
      <c r="U28" s="131">
        <v>77.842619029119561</v>
      </c>
      <c r="V28" s="131">
        <v>81.53833891434185</v>
      </c>
      <c r="W28" s="131">
        <v>78.921985920151997</v>
      </c>
      <c r="X28" s="131">
        <v>80.678912929214889</v>
      </c>
    </row>
    <row r="29" spans="1:24" ht="15.75" customHeight="1" x14ac:dyDescent="0.25">
      <c r="A29" s="258"/>
      <c r="B29" s="263" t="s">
        <v>262</v>
      </c>
      <c r="C29" s="141">
        <v>196</v>
      </c>
      <c r="D29" s="141">
        <v>222</v>
      </c>
      <c r="E29" s="141">
        <v>152</v>
      </c>
      <c r="F29" s="141">
        <v>49</v>
      </c>
      <c r="G29" s="141">
        <v>207</v>
      </c>
      <c r="H29" s="141">
        <v>385</v>
      </c>
      <c r="I29" s="141">
        <v>493.1</v>
      </c>
      <c r="J29" s="141">
        <v>0</v>
      </c>
      <c r="K29" s="141">
        <v>0</v>
      </c>
      <c r="L29" s="141">
        <v>0</v>
      </c>
      <c r="M29" s="141">
        <v>0</v>
      </c>
      <c r="N29" s="141">
        <v>0</v>
      </c>
      <c r="O29" s="141">
        <v>0</v>
      </c>
      <c r="P29" s="141">
        <v>0</v>
      </c>
      <c r="Q29" s="141">
        <v>0</v>
      </c>
      <c r="R29" s="141">
        <v>0</v>
      </c>
      <c r="S29" s="141">
        <v>0</v>
      </c>
      <c r="T29" s="141">
        <v>0</v>
      </c>
      <c r="U29" s="141">
        <v>0</v>
      </c>
      <c r="V29" s="141"/>
      <c r="W29" s="141"/>
      <c r="X29" s="141"/>
    </row>
    <row r="30" spans="1:24" ht="15.75" customHeight="1" x14ac:dyDescent="0.25">
      <c r="A30" s="258"/>
      <c r="B30" s="263" t="s">
        <v>263</v>
      </c>
      <c r="C30" s="141">
        <v>3</v>
      </c>
      <c r="D30" s="141">
        <v>3</v>
      </c>
      <c r="E30" s="141">
        <v>6</v>
      </c>
      <c r="F30" s="141">
        <v>6</v>
      </c>
      <c r="G30" s="141">
        <v>5.5</v>
      </c>
      <c r="H30" s="141">
        <v>6</v>
      </c>
      <c r="I30" s="141">
        <v>2</v>
      </c>
      <c r="J30" s="141">
        <v>1.5</v>
      </c>
      <c r="K30" s="141">
        <v>2</v>
      </c>
      <c r="L30" s="141">
        <v>2</v>
      </c>
      <c r="M30" s="141">
        <v>2</v>
      </c>
      <c r="N30" s="141">
        <v>0</v>
      </c>
      <c r="O30" s="141">
        <v>0</v>
      </c>
      <c r="P30" s="141">
        <v>-0.71848882681564241</v>
      </c>
      <c r="Q30" s="131">
        <v>-0.71848882681564241</v>
      </c>
      <c r="R30" s="131">
        <v>-0.68824134078212285</v>
      </c>
      <c r="S30" s="131">
        <v>-0.7219798882681564</v>
      </c>
      <c r="T30" s="131">
        <v>-0.7163932960893854</v>
      </c>
      <c r="U30" s="131">
        <v>-0.83485393943598885</v>
      </c>
      <c r="V30" s="131">
        <v>-0.87453432208827586</v>
      </c>
      <c r="W30" s="131">
        <v>-0.84647279271960485</v>
      </c>
      <c r="X30" s="131">
        <v>-0.86531660277616629</v>
      </c>
    </row>
    <row r="31" spans="1:24" ht="15.75" customHeight="1" x14ac:dyDescent="0.25">
      <c r="A31" s="257"/>
      <c r="B31" s="263" t="s">
        <v>402</v>
      </c>
      <c r="C31" s="265"/>
      <c r="D31" s="265"/>
      <c r="E31" s="265"/>
      <c r="F31" s="265"/>
      <c r="G31" s="265"/>
      <c r="H31" s="265"/>
      <c r="I31" s="265"/>
      <c r="J31" s="265"/>
      <c r="K31" s="265"/>
      <c r="L31" s="265"/>
      <c r="M31" s="265"/>
      <c r="N31" s="265"/>
      <c r="O31" s="265"/>
      <c r="P31" s="265">
        <v>-1.581536312849162</v>
      </c>
      <c r="Q31" s="265">
        <v>-1.6288206703910615</v>
      </c>
      <c r="R31" s="265">
        <v>-2.0545608938547484</v>
      </c>
      <c r="S31" s="265">
        <v>-2.9850787709497206</v>
      </c>
      <c r="T31" s="265">
        <v>-3.9549994413407821</v>
      </c>
      <c r="U31" s="265">
        <v>-4.6100493923487766</v>
      </c>
      <c r="V31" s="265">
        <v>-4.8280501425308051</v>
      </c>
      <c r="W31" s="265">
        <v>-4.6731305842628919</v>
      </c>
      <c r="X31" s="265">
        <v>-4.777161789821708</v>
      </c>
    </row>
    <row r="32" spans="1:24" ht="15.75" customHeight="1" x14ac:dyDescent="0.25">
      <c r="A32" s="258"/>
      <c r="B32" s="263" t="s">
        <v>264</v>
      </c>
      <c r="C32" s="141"/>
      <c r="D32" s="141"/>
      <c r="E32" s="141">
        <v>1</v>
      </c>
      <c r="F32" s="141">
        <v>54</v>
      </c>
      <c r="G32" s="141">
        <v>86</v>
      </c>
      <c r="H32" s="141">
        <v>79</v>
      </c>
      <c r="I32" s="141">
        <v>71.099999999999994</v>
      </c>
      <c r="J32" s="141">
        <v>102</v>
      </c>
      <c r="K32" s="141">
        <v>111.3</v>
      </c>
      <c r="L32" s="141">
        <v>117</v>
      </c>
      <c r="M32" s="141">
        <v>123</v>
      </c>
      <c r="N32" s="141">
        <v>300</v>
      </c>
      <c r="O32" s="141">
        <v>279.10000000000002</v>
      </c>
      <c r="P32" s="141">
        <v>388.05437123463685</v>
      </c>
      <c r="Q32" s="131">
        <v>375.88256954748601</v>
      </c>
      <c r="R32" s="131">
        <v>370.96294579888269</v>
      </c>
      <c r="S32" s="131">
        <v>542.36434009730385</v>
      </c>
      <c r="T32" s="131">
        <v>540.17418773987322</v>
      </c>
      <c r="U32" s="131">
        <v>586.81139655193851</v>
      </c>
      <c r="V32" s="131">
        <v>614.70238401692541</v>
      </c>
      <c r="W32" s="131">
        <v>594.97818501591485</v>
      </c>
      <c r="X32" s="131">
        <v>608.22333123049782</v>
      </c>
    </row>
    <row r="33" spans="1:24" ht="15.75" customHeight="1" x14ac:dyDescent="0.25">
      <c r="A33" s="258"/>
      <c r="B33" s="263" t="s">
        <v>265</v>
      </c>
      <c r="C33" s="141"/>
      <c r="D33" s="141"/>
      <c r="E33" s="141"/>
      <c r="F33" s="141"/>
      <c r="G33" s="141"/>
      <c r="H33" s="141">
        <v>18</v>
      </c>
      <c r="I33" s="141">
        <v>22</v>
      </c>
      <c r="J33" s="141">
        <v>22</v>
      </c>
      <c r="K33" s="141">
        <v>22</v>
      </c>
      <c r="L33" s="141">
        <v>22</v>
      </c>
      <c r="M33" s="141">
        <v>22</v>
      </c>
      <c r="N33" s="141">
        <v>0</v>
      </c>
      <c r="O33" s="141">
        <v>0</v>
      </c>
      <c r="P33" s="141">
        <v>0</v>
      </c>
      <c r="Q33" s="141">
        <v>0</v>
      </c>
      <c r="R33" s="141">
        <v>0</v>
      </c>
      <c r="S33" s="141">
        <v>0</v>
      </c>
      <c r="T33" s="141">
        <v>0</v>
      </c>
      <c r="U33" s="141">
        <v>0</v>
      </c>
      <c r="V33" s="141"/>
      <c r="W33" s="141"/>
      <c r="X33" s="141"/>
    </row>
    <row r="34" spans="1:24" ht="15.75" customHeight="1" x14ac:dyDescent="0.25">
      <c r="A34" s="258"/>
      <c r="B34" s="263" t="s">
        <v>266</v>
      </c>
      <c r="C34" s="141">
        <v>2.2346000000000001E-2</v>
      </c>
      <c r="D34" s="141">
        <v>0</v>
      </c>
      <c r="E34" s="141">
        <v>0</v>
      </c>
      <c r="F34" s="141">
        <v>1</v>
      </c>
      <c r="G34" s="141">
        <v>1</v>
      </c>
      <c r="H34" s="141">
        <v>1</v>
      </c>
      <c r="I34" s="141">
        <v>1</v>
      </c>
      <c r="J34" s="141">
        <v>1</v>
      </c>
      <c r="K34" s="141">
        <v>1</v>
      </c>
      <c r="L34" s="141">
        <v>1</v>
      </c>
      <c r="M34" s="141">
        <v>1</v>
      </c>
      <c r="N34" s="141">
        <v>1</v>
      </c>
      <c r="O34" s="141">
        <v>1.1000000000000001</v>
      </c>
      <c r="P34" s="141">
        <v>-0.22391626815642401</v>
      </c>
      <c r="Q34" s="131">
        <v>-0.66967354189944139</v>
      </c>
      <c r="R34" s="131">
        <v>-0.91447328491620106</v>
      </c>
      <c r="S34" s="131">
        <v>-2.0583060014073182</v>
      </c>
      <c r="T34" s="131">
        <v>-2.5827338749312125</v>
      </c>
      <c r="U34" s="131">
        <v>-10.940333685451565</v>
      </c>
      <c r="V34" s="131">
        <v>-11.45768192788657</v>
      </c>
      <c r="W34" s="131">
        <v>-11.090034747214997</v>
      </c>
      <c r="X34" s="131">
        <v>-11.336916289178992</v>
      </c>
    </row>
    <row r="35" spans="1:24" ht="15.75" customHeight="1" x14ac:dyDescent="0.25">
      <c r="A35" s="258"/>
      <c r="B35" s="263" t="s">
        <v>267</v>
      </c>
      <c r="C35" s="141"/>
      <c r="D35" s="141"/>
      <c r="E35" s="141"/>
      <c r="F35" s="141"/>
      <c r="G35" s="141"/>
      <c r="H35" s="141"/>
      <c r="I35" s="141">
        <v>0</v>
      </c>
      <c r="J35" s="141">
        <v>6</v>
      </c>
      <c r="K35" s="141">
        <v>10</v>
      </c>
      <c r="L35" s="141">
        <v>10</v>
      </c>
      <c r="M35" s="141">
        <v>10</v>
      </c>
      <c r="N35" s="141">
        <v>10</v>
      </c>
      <c r="O35" s="141">
        <v>10.3</v>
      </c>
      <c r="P35" s="141">
        <v>4.0035312849162006</v>
      </c>
      <c r="Q35" s="131">
        <v>5.427401675977654</v>
      </c>
      <c r="R35" s="131">
        <v>9.7538865921787714</v>
      </c>
      <c r="S35" s="131">
        <v>14.141711429146927</v>
      </c>
      <c r="T35" s="131">
        <v>18.40410633902972</v>
      </c>
      <c r="U35" s="131">
        <v>26.400516640467316</v>
      </c>
      <c r="V35" s="131">
        <v>27.648948477741559</v>
      </c>
      <c r="W35" s="131">
        <v>26.761765710725239</v>
      </c>
      <c r="X35" s="131">
        <v>27.35752452798253</v>
      </c>
    </row>
    <row r="36" spans="1:24" ht="15.75" customHeight="1" x14ac:dyDescent="0.25">
      <c r="A36" s="258"/>
      <c r="B36" s="263" t="s">
        <v>268</v>
      </c>
      <c r="C36" s="141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>
        <v>1.6</v>
      </c>
      <c r="P36" s="141">
        <v>0</v>
      </c>
      <c r="Q36" s="141">
        <v>0</v>
      </c>
      <c r="R36" s="141">
        <v>0</v>
      </c>
      <c r="S36" s="141">
        <v>0</v>
      </c>
      <c r="T36" s="141">
        <v>0</v>
      </c>
      <c r="U36" s="141">
        <v>0</v>
      </c>
      <c r="V36" s="141"/>
      <c r="W36" s="141"/>
      <c r="X36" s="141"/>
    </row>
    <row r="37" spans="1:24" ht="15.75" customHeight="1" x14ac:dyDescent="0.25">
      <c r="A37" s="258"/>
      <c r="B37" s="263" t="s">
        <v>240</v>
      </c>
      <c r="C37" s="141"/>
      <c r="D37" s="141"/>
      <c r="E37" s="141"/>
      <c r="F37" s="141"/>
      <c r="G37" s="141"/>
      <c r="H37" s="141"/>
      <c r="I37" s="141">
        <v>-33.4</v>
      </c>
      <c r="J37" s="141">
        <v>-258</v>
      </c>
      <c r="K37" s="141">
        <v>-61</v>
      </c>
      <c r="L37" s="141">
        <v>-61</v>
      </c>
      <c r="M37" s="141">
        <v>-39</v>
      </c>
      <c r="N37" s="141">
        <v>-40</v>
      </c>
      <c r="O37" s="141">
        <v>-41.2</v>
      </c>
      <c r="P37" s="141">
        <v>-42.011173184357546</v>
      </c>
      <c r="Q37" s="131">
        <v>-42.960893854748605</v>
      </c>
      <c r="R37" s="131">
        <v>-44.078212290502798</v>
      </c>
      <c r="S37" s="131">
        <v>-36.366057355350719</v>
      </c>
      <c r="T37" s="131">
        <v>-29.557930650066087</v>
      </c>
      <c r="U37" s="131">
        <v>15.342322237587375</v>
      </c>
      <c r="V37" s="131">
        <v>16.071538677020445</v>
      </c>
      <c r="W37" s="131">
        <v>15.555844846379205</v>
      </c>
      <c r="X37" s="131">
        <v>15.902142315211865</v>
      </c>
    </row>
    <row r="38" spans="1:24" ht="15.75" customHeight="1" x14ac:dyDescent="0.25">
      <c r="A38" s="258"/>
      <c r="B38" s="264" t="s">
        <v>235</v>
      </c>
      <c r="C38" s="141"/>
      <c r="D38" s="141"/>
      <c r="E38" s="141"/>
      <c r="F38" s="141"/>
      <c r="G38" s="141"/>
      <c r="H38" s="141"/>
      <c r="I38" s="141"/>
      <c r="J38" s="141"/>
      <c r="K38" s="141"/>
      <c r="L38" s="141"/>
      <c r="M38" s="141"/>
      <c r="N38" s="141">
        <v>1.3</v>
      </c>
      <c r="O38" s="141">
        <v>0.2</v>
      </c>
      <c r="P38" s="141">
        <v>0</v>
      </c>
      <c r="Q38" s="141">
        <v>0</v>
      </c>
      <c r="R38" s="141">
        <v>0</v>
      </c>
      <c r="S38" s="141">
        <v>0</v>
      </c>
      <c r="T38" s="141">
        <v>0</v>
      </c>
      <c r="U38" s="141">
        <v>0</v>
      </c>
      <c r="V38" s="141"/>
      <c r="W38" s="141"/>
      <c r="X38" s="141"/>
    </row>
    <row r="39" spans="1:24" ht="15.75" customHeight="1" x14ac:dyDescent="0.25">
      <c r="A39" s="258"/>
      <c r="B39" s="263" t="s">
        <v>241</v>
      </c>
      <c r="C39" s="141">
        <v>1</v>
      </c>
      <c r="D39" s="141">
        <v>1</v>
      </c>
      <c r="E39" s="141">
        <v>1</v>
      </c>
      <c r="F39" s="141">
        <v>2</v>
      </c>
      <c r="G39" s="141">
        <v>1.5</v>
      </c>
      <c r="H39" s="141">
        <v>2</v>
      </c>
      <c r="I39" s="141">
        <v>2</v>
      </c>
      <c r="J39" s="141">
        <v>2</v>
      </c>
      <c r="K39" s="141">
        <v>2</v>
      </c>
      <c r="L39" s="141">
        <v>2</v>
      </c>
      <c r="M39" s="141">
        <v>2</v>
      </c>
      <c r="N39" s="141">
        <v>0</v>
      </c>
      <c r="O39" s="141">
        <v>3.4</v>
      </c>
      <c r="P39" s="141">
        <v>-4.1994413407821229E-3</v>
      </c>
      <c r="Q39" s="131">
        <v>-2.7419826815642456</v>
      </c>
      <c r="R39" s="131">
        <v>-3.1272312849162009</v>
      </c>
      <c r="S39" s="131">
        <v>-6.8101379888268152</v>
      </c>
      <c r="T39" s="131">
        <v>-6.8101379888268152</v>
      </c>
      <c r="U39" s="131">
        <v>-7.9362419485362565</v>
      </c>
      <c r="V39" s="131">
        <v>-8.3134493886207057</v>
      </c>
      <c r="W39" s="131">
        <v>-8.0466924434882632</v>
      </c>
      <c r="X39" s="131">
        <v>-8.2258244194865622</v>
      </c>
    </row>
    <row r="40" spans="1:24" ht="15.75" customHeight="1" x14ac:dyDescent="0.25">
      <c r="A40" s="258"/>
      <c r="B40" s="263" t="s">
        <v>269</v>
      </c>
      <c r="C40" s="141">
        <v>912</v>
      </c>
      <c r="D40" s="141">
        <v>708</v>
      </c>
      <c r="E40" s="141">
        <v>788</v>
      </c>
      <c r="F40" s="141">
        <v>1997.5</v>
      </c>
      <c r="G40" s="141">
        <v>1995.5</v>
      </c>
      <c r="H40" s="141">
        <v>2151</v>
      </c>
      <c r="I40" s="141">
        <v>2108.1999999999998</v>
      </c>
      <c r="J40" s="141">
        <v>2428</v>
      </c>
      <c r="K40" s="141">
        <v>2815.8</v>
      </c>
      <c r="L40" s="141">
        <v>2467</v>
      </c>
      <c r="M40" s="141">
        <v>2710</v>
      </c>
      <c r="N40" s="141">
        <v>2701</v>
      </c>
      <c r="O40" s="141">
        <v>2646.3</v>
      </c>
      <c r="P40" s="141">
        <v>3019.3693061606145</v>
      </c>
      <c r="Q40" s="131">
        <v>3012.5982220363126</v>
      </c>
      <c r="R40" s="131">
        <v>3032.4552060478209</v>
      </c>
      <c r="S40" s="131">
        <v>2957.9506674092008</v>
      </c>
      <c r="T40" s="131">
        <v>3034.9709705789833</v>
      </c>
      <c r="U40" s="131">
        <v>2884.6290615185922</v>
      </c>
      <c r="V40" s="131">
        <v>3031.6336004866703</v>
      </c>
      <c r="W40" s="131">
        <v>2934.3563717188331</v>
      </c>
      <c r="X40" s="131">
        <v>2999.6797401513577</v>
      </c>
    </row>
    <row r="41" spans="1:24" ht="15.75" customHeight="1" x14ac:dyDescent="0.25">
      <c r="A41" s="258"/>
      <c r="B41" s="263" t="s">
        <v>270</v>
      </c>
      <c r="C41" s="141"/>
      <c r="D41" s="141"/>
      <c r="E41" s="141"/>
      <c r="F41" s="141"/>
      <c r="G41" s="141"/>
      <c r="H41" s="141"/>
      <c r="I41" s="141"/>
      <c r="J41" s="141"/>
      <c r="K41" s="141"/>
      <c r="L41" s="141"/>
      <c r="M41" s="141"/>
      <c r="N41" s="141">
        <v>42</v>
      </c>
      <c r="O41" s="141">
        <v>60.2</v>
      </c>
      <c r="P41" s="141">
        <v>1.7109849162011173</v>
      </c>
      <c r="Q41" s="131">
        <v>1.7668508379888266</v>
      </c>
      <c r="R41" s="131">
        <v>2.1446044692737432</v>
      </c>
      <c r="S41" s="131">
        <v>1.9083326483992513</v>
      </c>
      <c r="T41" s="131">
        <v>1.0200306605013576</v>
      </c>
      <c r="U41" s="131">
        <v>-1.3369030588699387</v>
      </c>
      <c r="V41" s="131">
        <v>-1.2794667150723837</v>
      </c>
      <c r="W41" s="131">
        <v>-1.2384119595363092</v>
      </c>
      <c r="X41" s="131">
        <v>-1.2659809492758372</v>
      </c>
    </row>
    <row r="42" spans="1:24" ht="15.75" customHeight="1" x14ac:dyDescent="0.2">
      <c r="B42" s="263" t="s">
        <v>271</v>
      </c>
      <c r="C42" s="141">
        <v>131</v>
      </c>
      <c r="D42" s="141">
        <v>173</v>
      </c>
      <c r="E42" s="141">
        <v>260</v>
      </c>
      <c r="F42" s="141">
        <v>175.5</v>
      </c>
      <c r="G42" s="141">
        <v>199</v>
      </c>
      <c r="H42" s="141">
        <v>82</v>
      </c>
      <c r="I42" s="141">
        <v>116.2</v>
      </c>
      <c r="J42" s="141">
        <v>113</v>
      </c>
      <c r="K42" s="141">
        <v>119.1</v>
      </c>
      <c r="L42" s="141">
        <v>114.7</v>
      </c>
      <c r="M42" s="141">
        <v>112</v>
      </c>
      <c r="N42" s="141">
        <v>82</v>
      </c>
      <c r="O42" s="141">
        <v>89.3</v>
      </c>
      <c r="P42" s="141">
        <v>128.05225908938547</v>
      </c>
      <c r="Q42" s="131">
        <v>136.84334311173185</v>
      </c>
      <c r="R42" s="131">
        <v>156.0752175586592</v>
      </c>
      <c r="S42" s="131">
        <v>160.76947389178156</v>
      </c>
      <c r="T42" s="131">
        <v>155.70222163337431</v>
      </c>
      <c r="U42" s="131">
        <v>142.18919872726593</v>
      </c>
      <c r="V42" s="131">
        <v>148.94741300643926</v>
      </c>
      <c r="W42" s="131">
        <v>144.16807833780419</v>
      </c>
      <c r="X42" s="131">
        <v>147.37748554826956</v>
      </c>
    </row>
    <row r="43" spans="1:24" ht="15.75" customHeight="1" x14ac:dyDescent="0.25">
      <c r="A43" s="257"/>
      <c r="B43" s="263" t="s">
        <v>403</v>
      </c>
      <c r="C43" s="265"/>
      <c r="D43" s="265"/>
      <c r="E43" s="265"/>
      <c r="F43" s="265"/>
      <c r="G43" s="265"/>
      <c r="H43" s="265"/>
      <c r="I43" s="265"/>
      <c r="J43" s="265"/>
      <c r="K43" s="265"/>
      <c r="L43" s="265"/>
      <c r="M43" s="265"/>
      <c r="N43" s="265"/>
      <c r="O43" s="265"/>
      <c r="P43" s="265">
        <v>9.9155253455865928</v>
      </c>
      <c r="Q43" s="265">
        <v>9.0604436696089383</v>
      </c>
      <c r="R43" s="265">
        <v>7.6938618930726257</v>
      </c>
      <c r="S43" s="265">
        <v>6.1726422450279328</v>
      </c>
      <c r="T43" s="265">
        <v>6.1273712953072632</v>
      </c>
      <c r="U43" s="265">
        <v>7.1422220750176528</v>
      </c>
      <c r="V43" s="265">
        <v>7.4799646104674009</v>
      </c>
      <c r="W43" s="265">
        <v>7.2399520217195539</v>
      </c>
      <c r="X43" s="265">
        <v>7.4011246924649132</v>
      </c>
    </row>
    <row r="44" spans="1:24" ht="15.75" customHeight="1" x14ac:dyDescent="0.25">
      <c r="A44" s="257"/>
      <c r="B44" s="269" t="s">
        <v>248</v>
      </c>
      <c r="C44" s="142">
        <v>1386.3223459999999</v>
      </c>
      <c r="D44" s="142">
        <v>1879.5</v>
      </c>
      <c r="E44" s="142">
        <v>2383</v>
      </c>
      <c r="F44" s="142">
        <v>3743</v>
      </c>
      <c r="G44" s="142">
        <v>4178</v>
      </c>
      <c r="H44" s="142">
        <v>4527</v>
      </c>
      <c r="I44" s="142">
        <v>4440.3999999999996</v>
      </c>
      <c r="J44" s="142">
        <v>4567</v>
      </c>
      <c r="K44" s="142">
        <v>5065.1000000000004</v>
      </c>
      <c r="L44" s="142">
        <v>3510.8999999999996</v>
      </c>
      <c r="M44" s="142">
        <v>3737</v>
      </c>
      <c r="N44" s="142">
        <v>3974.7</v>
      </c>
      <c r="O44" s="142">
        <v>4050.1000000000004</v>
      </c>
      <c r="P44" s="142">
        <v>4852.5698324022351</v>
      </c>
      <c r="Q44" s="142">
        <v>4853.1843575418998</v>
      </c>
      <c r="R44" s="142">
        <v>5031.8435754189941</v>
      </c>
      <c r="S44" s="142">
        <v>5179.5530726256984</v>
      </c>
      <c r="T44" s="142">
        <v>5215.4748603351954</v>
      </c>
      <c r="U44" s="142">
        <v>5357.4301675977649</v>
      </c>
      <c r="V44" s="142">
        <v>5620.6374272174116</v>
      </c>
      <c r="W44" s="142">
        <v>5440.2858066453464</v>
      </c>
      <c r="X44" s="142">
        <v>5561.395088923</v>
      </c>
    </row>
    <row r="45" spans="1:24" ht="15.75" customHeight="1" thickBot="1" x14ac:dyDescent="0.3">
      <c r="A45" s="259"/>
      <c r="B45" s="259"/>
      <c r="C45" s="259"/>
      <c r="D45" s="259"/>
      <c r="E45" s="259"/>
      <c r="F45" s="259"/>
      <c r="G45" s="259"/>
      <c r="H45" s="259"/>
      <c r="I45" s="259"/>
      <c r="J45" s="259"/>
      <c r="K45" s="259"/>
      <c r="L45" s="259"/>
      <c r="M45" s="259"/>
      <c r="N45" s="259"/>
      <c r="O45" s="260"/>
      <c r="P45" s="261"/>
      <c r="Q45" s="261"/>
      <c r="R45" s="261"/>
      <c r="S45" s="261"/>
      <c r="T45" s="259"/>
      <c r="U45" s="262"/>
      <c r="V45" s="262"/>
      <c r="W45" s="279"/>
      <c r="X45" s="279"/>
    </row>
    <row r="46" spans="1:24" ht="15.75" customHeight="1" x14ac:dyDescent="0.2"/>
    <row r="47" spans="1:24" ht="15.75" customHeight="1" x14ac:dyDescent="0.2"/>
    <row r="48" spans="1:24" ht="15.75" customHeight="1" x14ac:dyDescent="0.2"/>
  </sheetData>
  <phoneticPr fontId="17" type="noConversion"/>
  <printOptions horizontalCentered="1" verticalCentered="1"/>
  <pageMargins left="0.5" right="0.5" top="0.5" bottom="0.5" header="0.3" footer="0.3"/>
  <pageSetup scale="50" fitToWidth="0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964C22-0ACA-4687-90B1-F2CCC09AC4B1}">
  <dimension ref="A1:AB68"/>
  <sheetViews>
    <sheetView view="pageBreakPreview" topLeftCell="A24" zoomScale="70" zoomScaleNormal="70" zoomScaleSheetLayoutView="70" workbookViewId="0">
      <selection activeCell="AB73" sqref="AB73"/>
    </sheetView>
  </sheetViews>
  <sheetFormatPr defaultRowHeight="15" x14ac:dyDescent="0.2"/>
  <cols>
    <col min="1" max="1" width="5.5703125" style="156" customWidth="1"/>
    <col min="2" max="2" width="58.140625" style="155" customWidth="1"/>
    <col min="3" max="11" width="10" style="174" customWidth="1"/>
    <col min="12" max="12" width="10" style="155" customWidth="1"/>
    <col min="13" max="14" width="10" style="174" customWidth="1"/>
    <col min="15" max="18" width="10" style="152" customWidth="1"/>
    <col min="19" max="20" width="10" style="146" customWidth="1"/>
    <col min="21" max="21" width="10" style="161" customWidth="1"/>
    <col min="22" max="23" width="10" style="155" customWidth="1"/>
    <col min="24" max="28" width="10" style="252" customWidth="1"/>
    <col min="29" max="16384" width="9.140625" style="155"/>
  </cols>
  <sheetData>
    <row r="1" spans="1:28" s="143" customFormat="1" ht="16.5" customHeight="1" x14ac:dyDescent="0.25">
      <c r="A1" s="143" t="s">
        <v>389</v>
      </c>
      <c r="C1" s="144"/>
      <c r="D1" s="144"/>
      <c r="E1" s="144"/>
      <c r="F1" s="144"/>
      <c r="G1" s="144"/>
      <c r="H1" s="144"/>
      <c r="I1" s="144"/>
      <c r="J1" s="144"/>
      <c r="K1" s="144"/>
      <c r="M1" s="144"/>
      <c r="N1" s="144"/>
      <c r="O1" s="145"/>
      <c r="P1" s="145"/>
      <c r="Q1" s="145"/>
      <c r="R1" s="145"/>
      <c r="S1" s="146"/>
      <c r="T1" s="146"/>
      <c r="U1" s="147"/>
      <c r="X1" s="283"/>
      <c r="Y1" s="283"/>
      <c r="Z1" s="283"/>
      <c r="AA1" s="283"/>
      <c r="AB1" s="283"/>
    </row>
    <row r="2" spans="1:28" s="143" customFormat="1" ht="16.5" customHeight="1" x14ac:dyDescent="0.25">
      <c r="A2" s="71" t="s">
        <v>390</v>
      </c>
      <c r="C2" s="144"/>
      <c r="D2" s="144"/>
      <c r="E2" s="144"/>
      <c r="F2" s="144"/>
      <c r="G2" s="144"/>
      <c r="H2" s="144"/>
      <c r="I2" s="144"/>
      <c r="J2" s="144"/>
      <c r="K2" s="144"/>
      <c r="M2" s="144"/>
      <c r="N2" s="144"/>
      <c r="O2" s="145"/>
      <c r="P2" s="145"/>
      <c r="Q2" s="145"/>
      <c r="R2" s="145"/>
      <c r="S2" s="146"/>
      <c r="T2" s="146"/>
      <c r="U2" s="147"/>
      <c r="X2" s="283"/>
      <c r="Y2" s="283"/>
      <c r="Z2" s="283"/>
      <c r="AA2" s="283"/>
      <c r="AB2" s="283"/>
    </row>
    <row r="3" spans="1:28" ht="16.5" customHeight="1" thickBot="1" x14ac:dyDescent="0.25">
      <c r="A3" s="148"/>
      <c r="B3" s="149"/>
      <c r="C3" s="150"/>
      <c r="D3" s="150"/>
      <c r="E3" s="150"/>
      <c r="F3" s="150"/>
      <c r="G3" s="150"/>
      <c r="H3" s="150"/>
      <c r="I3" s="150"/>
      <c r="J3" s="150"/>
      <c r="K3" s="150"/>
      <c r="L3" s="149"/>
      <c r="M3" s="149"/>
      <c r="N3" s="149"/>
      <c r="O3" s="151"/>
      <c r="P3" s="151"/>
      <c r="S3" s="153"/>
      <c r="T3" s="153"/>
      <c r="U3" s="154"/>
      <c r="V3" s="150"/>
      <c r="W3" s="150"/>
      <c r="X3" s="150"/>
      <c r="Y3" s="150"/>
      <c r="Z3" s="150"/>
      <c r="AA3" s="150"/>
      <c r="AB3" s="150"/>
    </row>
    <row r="4" spans="1:28" ht="16.5" customHeight="1" x14ac:dyDescent="0.2"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8"/>
      <c r="P4" s="158"/>
      <c r="Q4" s="159"/>
      <c r="R4" s="159"/>
      <c r="S4" s="160"/>
      <c r="T4" s="160"/>
    </row>
    <row r="5" spans="1:28" s="163" customFormat="1" ht="16.5" customHeight="1" x14ac:dyDescent="0.25">
      <c r="A5" s="162"/>
      <c r="B5" s="162" t="s">
        <v>272</v>
      </c>
      <c r="C5" s="163">
        <v>1999</v>
      </c>
      <c r="D5" s="163">
        <v>2000</v>
      </c>
      <c r="E5" s="163">
        <v>2001</v>
      </c>
      <c r="F5" s="163">
        <v>2002</v>
      </c>
      <c r="G5" s="163">
        <v>2003</v>
      </c>
      <c r="H5" s="164">
        <v>2004</v>
      </c>
      <c r="I5" s="163">
        <v>2005</v>
      </c>
      <c r="J5" s="163">
        <v>2006</v>
      </c>
      <c r="K5" s="163">
        <v>2007</v>
      </c>
      <c r="L5" s="163">
        <v>2008</v>
      </c>
      <c r="M5" s="163">
        <v>2009</v>
      </c>
      <c r="N5" s="165">
        <v>2010</v>
      </c>
      <c r="O5" s="165">
        <v>2011</v>
      </c>
      <c r="P5" s="165">
        <v>2012</v>
      </c>
      <c r="Q5" s="166">
        <v>2013</v>
      </c>
      <c r="R5" s="166">
        <v>2014</v>
      </c>
      <c r="S5" s="167">
        <v>2015</v>
      </c>
      <c r="T5" s="167">
        <v>2016</v>
      </c>
      <c r="U5" s="166">
        <v>2017</v>
      </c>
      <c r="V5" s="163">
        <v>2018</v>
      </c>
      <c r="W5" s="163">
        <v>2019</v>
      </c>
      <c r="X5" s="284">
        <v>2020</v>
      </c>
      <c r="Y5" s="284">
        <v>2021</v>
      </c>
      <c r="Z5" s="284">
        <v>2022</v>
      </c>
      <c r="AA5" s="284">
        <v>2023</v>
      </c>
      <c r="AB5" s="284">
        <v>2024</v>
      </c>
    </row>
    <row r="6" spans="1:28" s="163" customFormat="1" ht="16.5" customHeight="1" thickBot="1" x14ac:dyDescent="0.25">
      <c r="A6" s="168"/>
      <c r="B6" s="169"/>
      <c r="C6" s="169"/>
      <c r="D6" s="169"/>
      <c r="E6" s="169"/>
      <c r="F6" s="169"/>
      <c r="G6" s="169"/>
      <c r="H6" s="170"/>
      <c r="I6" s="169"/>
      <c r="J6" s="169"/>
      <c r="K6" s="169"/>
      <c r="L6" s="169"/>
      <c r="M6" s="169"/>
      <c r="N6" s="171"/>
      <c r="O6" s="172"/>
      <c r="P6" s="172"/>
      <c r="Q6" s="172"/>
      <c r="R6" s="172"/>
      <c r="S6" s="173"/>
      <c r="T6" s="173"/>
      <c r="U6" s="154"/>
      <c r="V6" s="169"/>
      <c r="W6" s="169"/>
      <c r="X6" s="285"/>
      <c r="Y6" s="285"/>
      <c r="Z6" s="285"/>
      <c r="AA6" s="285"/>
      <c r="AB6" s="285"/>
    </row>
    <row r="7" spans="1:28" ht="16.5" customHeight="1" x14ac:dyDescent="0.2">
      <c r="H7" s="175"/>
      <c r="K7" s="155"/>
      <c r="L7" s="67"/>
      <c r="S7" s="160"/>
      <c r="T7" s="160"/>
    </row>
    <row r="8" spans="1:28" s="143" customFormat="1" ht="16.5" customHeight="1" x14ac:dyDescent="0.25">
      <c r="A8" s="176" t="s">
        <v>273</v>
      </c>
      <c r="B8" s="143" t="s">
        <v>170</v>
      </c>
      <c r="C8" s="177">
        <v>713.7</v>
      </c>
      <c r="D8" s="177">
        <v>744.19999999999993</v>
      </c>
      <c r="E8" s="177">
        <v>795.09999999999991</v>
      </c>
      <c r="F8" s="177">
        <v>920</v>
      </c>
      <c r="G8" s="177">
        <v>749.80000000000007</v>
      </c>
      <c r="H8" s="177">
        <v>893.3</v>
      </c>
      <c r="I8" s="177">
        <v>933.69999999999993</v>
      </c>
      <c r="J8" s="177">
        <v>987.1</v>
      </c>
      <c r="K8" s="177">
        <v>1024.2</v>
      </c>
      <c r="L8" s="177">
        <v>1059</v>
      </c>
      <c r="M8" s="177">
        <v>1076.5999999999999</v>
      </c>
      <c r="N8" s="177">
        <v>1119.1999999999998</v>
      </c>
      <c r="O8" s="177">
        <v>1157.655</v>
      </c>
      <c r="P8" s="177">
        <v>1464.28</v>
      </c>
      <c r="Q8" s="145">
        <v>1652.2429999999999</v>
      </c>
      <c r="R8" s="145">
        <v>1897.5550999099</v>
      </c>
      <c r="S8" s="145">
        <v>2075.8919999999998</v>
      </c>
      <c r="T8" s="145">
        <v>2216.192</v>
      </c>
      <c r="U8" s="144">
        <v>2142.3380000000002</v>
      </c>
      <c r="V8" s="144">
        <v>2268.3939999999998</v>
      </c>
      <c r="W8" s="144">
        <v>2210.6880000000001</v>
      </c>
      <c r="X8" s="144">
        <v>2942.7289864645759</v>
      </c>
      <c r="Y8" s="144">
        <v>3535.4468068199999</v>
      </c>
      <c r="Z8" s="144">
        <v>3561.4599345487404</v>
      </c>
      <c r="AA8" s="144">
        <v>3352.8561448467003</v>
      </c>
      <c r="AB8" s="144">
        <v>3216.6852489225103</v>
      </c>
    </row>
    <row r="9" spans="1:28" s="179" customFormat="1" ht="16.5" customHeight="1" x14ac:dyDescent="0.2">
      <c r="A9" s="222" t="s">
        <v>114</v>
      </c>
      <c r="B9" s="155" t="s">
        <v>185</v>
      </c>
      <c r="C9" s="178">
        <v>3.6</v>
      </c>
      <c r="D9" s="178">
        <v>8.3000000000000007</v>
      </c>
      <c r="E9" s="178">
        <v>16.8</v>
      </c>
      <c r="F9" s="178">
        <v>3.9</v>
      </c>
      <c r="G9" s="178">
        <v>6.2</v>
      </c>
      <c r="H9" s="178">
        <v>14.4</v>
      </c>
      <c r="I9" s="178">
        <v>19.5</v>
      </c>
      <c r="J9" s="178">
        <v>8.6999999999999993</v>
      </c>
      <c r="K9" s="178">
        <v>4.3</v>
      </c>
      <c r="L9" s="178">
        <v>1.1000000000000001</v>
      </c>
      <c r="M9" s="178">
        <v>5.0999999999999996</v>
      </c>
      <c r="N9" s="178">
        <v>2.6</v>
      </c>
      <c r="O9" s="178">
        <v>18.454999999999998</v>
      </c>
      <c r="P9" s="178">
        <v>5.8</v>
      </c>
      <c r="Q9" s="152">
        <v>3.1</v>
      </c>
      <c r="R9" s="152">
        <v>3.93</v>
      </c>
      <c r="S9" s="152">
        <v>5</v>
      </c>
      <c r="T9" s="152">
        <v>1.6</v>
      </c>
      <c r="U9" s="174">
        <v>2.9</v>
      </c>
      <c r="V9" s="174">
        <v>2.9</v>
      </c>
      <c r="W9" s="174">
        <v>1.2</v>
      </c>
      <c r="X9" s="174">
        <v>6.3</v>
      </c>
      <c r="Y9" s="174">
        <v>1.1000000000000001</v>
      </c>
      <c r="Z9" s="174">
        <v>0.1</v>
      </c>
      <c r="AA9" s="174">
        <v>0.2</v>
      </c>
      <c r="AB9" s="174">
        <v>0.7</v>
      </c>
    </row>
    <row r="10" spans="1:28" ht="16.5" customHeight="1" x14ac:dyDescent="0.2">
      <c r="B10" s="155" t="s">
        <v>274</v>
      </c>
      <c r="C10" s="178">
        <v>0</v>
      </c>
      <c r="D10" s="178">
        <v>0</v>
      </c>
      <c r="E10" s="178">
        <v>0</v>
      </c>
      <c r="F10" s="178">
        <v>0</v>
      </c>
      <c r="G10" s="178">
        <v>0</v>
      </c>
      <c r="H10" s="178">
        <v>0</v>
      </c>
      <c r="I10" s="178">
        <v>0</v>
      </c>
      <c r="J10" s="178">
        <v>0</v>
      </c>
      <c r="K10" s="178">
        <v>0</v>
      </c>
      <c r="L10" s="178">
        <v>0</v>
      </c>
      <c r="M10" s="178">
        <v>0</v>
      </c>
      <c r="N10" s="178">
        <v>0</v>
      </c>
      <c r="O10" s="178">
        <v>11.654999999999999</v>
      </c>
      <c r="P10" s="178">
        <v>0</v>
      </c>
      <c r="Q10" s="152">
        <v>0</v>
      </c>
      <c r="R10" s="152">
        <v>0</v>
      </c>
      <c r="S10" s="152">
        <v>0</v>
      </c>
      <c r="T10" s="152">
        <v>0</v>
      </c>
      <c r="U10" s="152">
        <v>0</v>
      </c>
      <c r="V10" s="152">
        <v>0</v>
      </c>
      <c r="W10" s="152">
        <v>0</v>
      </c>
      <c r="X10" s="152">
        <v>0</v>
      </c>
      <c r="Y10" s="152">
        <v>0</v>
      </c>
      <c r="Z10" s="152">
        <v>0</v>
      </c>
      <c r="AA10" s="152">
        <v>0</v>
      </c>
      <c r="AB10" s="152">
        <v>0</v>
      </c>
    </row>
    <row r="11" spans="1:28" ht="16.5" customHeight="1" x14ac:dyDescent="0.2">
      <c r="B11" s="155" t="s">
        <v>275</v>
      </c>
      <c r="C11" s="178">
        <v>0</v>
      </c>
      <c r="D11" s="178">
        <v>0</v>
      </c>
      <c r="E11" s="178">
        <v>0</v>
      </c>
      <c r="F11" s="178">
        <v>0</v>
      </c>
      <c r="G11" s="178">
        <v>0</v>
      </c>
      <c r="H11" s="178">
        <v>0</v>
      </c>
      <c r="I11" s="178">
        <v>0</v>
      </c>
      <c r="J11" s="178">
        <v>0</v>
      </c>
      <c r="K11" s="178">
        <v>0</v>
      </c>
      <c r="L11" s="178">
        <v>0</v>
      </c>
      <c r="M11" s="178">
        <v>0</v>
      </c>
      <c r="N11" s="178">
        <v>0</v>
      </c>
      <c r="O11" s="178">
        <v>0</v>
      </c>
      <c r="P11" s="178">
        <v>0</v>
      </c>
      <c r="Q11" s="152">
        <v>0</v>
      </c>
      <c r="R11" s="152">
        <v>0</v>
      </c>
      <c r="S11" s="152">
        <v>0</v>
      </c>
      <c r="T11" s="152">
        <v>0</v>
      </c>
      <c r="U11" s="152">
        <v>0</v>
      </c>
      <c r="V11" s="152">
        <v>0</v>
      </c>
      <c r="W11" s="152">
        <v>0</v>
      </c>
      <c r="X11" s="152">
        <v>0</v>
      </c>
      <c r="Y11" s="152">
        <v>0</v>
      </c>
      <c r="Z11" s="152">
        <v>0</v>
      </c>
      <c r="AA11" s="152">
        <v>0</v>
      </c>
      <c r="AB11" s="152">
        <v>0</v>
      </c>
    </row>
    <row r="12" spans="1:28" ht="16.5" customHeight="1" x14ac:dyDescent="0.2">
      <c r="B12" s="155" t="s">
        <v>276</v>
      </c>
      <c r="C12" s="178">
        <v>3.6</v>
      </c>
      <c r="D12" s="178">
        <v>8.3000000000000007</v>
      </c>
      <c r="E12" s="178">
        <v>16.8</v>
      </c>
      <c r="F12" s="178">
        <v>3.9</v>
      </c>
      <c r="G12" s="178">
        <v>6.2</v>
      </c>
      <c r="H12" s="178">
        <v>14.4</v>
      </c>
      <c r="I12" s="178">
        <v>19.5</v>
      </c>
      <c r="J12" s="178">
        <v>8.6999999999999993</v>
      </c>
      <c r="K12" s="178">
        <v>4.3</v>
      </c>
      <c r="L12" s="178">
        <v>1.1000000000000001</v>
      </c>
      <c r="M12" s="178">
        <v>5.0999999999999996</v>
      </c>
      <c r="N12" s="178">
        <v>2.6</v>
      </c>
      <c r="O12" s="178">
        <v>6.8</v>
      </c>
      <c r="P12" s="178">
        <v>5.8</v>
      </c>
      <c r="Q12" s="152">
        <v>3.1</v>
      </c>
      <c r="R12" s="152">
        <v>3.93</v>
      </c>
      <c r="S12" s="152">
        <v>5</v>
      </c>
      <c r="T12" s="152">
        <v>1.6</v>
      </c>
      <c r="U12" s="174">
        <v>2.9</v>
      </c>
      <c r="V12" s="174">
        <v>2.9</v>
      </c>
      <c r="W12" s="174">
        <v>1.2</v>
      </c>
      <c r="X12" s="174">
        <v>6.3</v>
      </c>
      <c r="Y12" s="174">
        <v>1.1000000000000001</v>
      </c>
      <c r="Z12" s="174">
        <v>0.1</v>
      </c>
      <c r="AA12" s="174">
        <v>0.2</v>
      </c>
      <c r="AB12" s="174">
        <v>0.7</v>
      </c>
    </row>
    <row r="13" spans="1:28" ht="16.5" customHeight="1" x14ac:dyDescent="0.2">
      <c r="B13" s="155" t="s">
        <v>277</v>
      </c>
      <c r="C13" s="178">
        <v>0</v>
      </c>
      <c r="D13" s="178">
        <v>0</v>
      </c>
      <c r="E13" s="178">
        <v>0</v>
      </c>
      <c r="F13" s="178">
        <v>0</v>
      </c>
      <c r="G13" s="178">
        <v>0</v>
      </c>
      <c r="H13" s="178">
        <v>0</v>
      </c>
      <c r="I13" s="178">
        <v>0</v>
      </c>
      <c r="J13" s="178">
        <v>0</v>
      </c>
      <c r="K13" s="178">
        <v>0</v>
      </c>
      <c r="L13" s="178">
        <v>0</v>
      </c>
      <c r="M13" s="178">
        <v>0</v>
      </c>
      <c r="N13" s="178">
        <v>0</v>
      </c>
      <c r="O13" s="178">
        <v>0</v>
      </c>
      <c r="P13" s="178">
        <v>0</v>
      </c>
      <c r="Q13" s="152">
        <v>0</v>
      </c>
      <c r="R13" s="152">
        <v>0</v>
      </c>
      <c r="S13" s="152">
        <v>0</v>
      </c>
      <c r="T13" s="152">
        <v>0</v>
      </c>
      <c r="U13" s="152">
        <v>0</v>
      </c>
      <c r="V13" s="152">
        <v>0</v>
      </c>
      <c r="W13" s="152">
        <v>0</v>
      </c>
      <c r="X13" s="152">
        <v>0</v>
      </c>
      <c r="Y13" s="152">
        <v>0</v>
      </c>
      <c r="Z13" s="152">
        <v>0</v>
      </c>
      <c r="AA13" s="152">
        <v>0</v>
      </c>
      <c r="AB13" s="152">
        <v>0</v>
      </c>
    </row>
    <row r="14" spans="1:28" s="179" customFormat="1" ht="16.5" customHeight="1" x14ac:dyDescent="0.2">
      <c r="A14" s="222" t="s">
        <v>149</v>
      </c>
      <c r="B14" s="155" t="s">
        <v>198</v>
      </c>
      <c r="C14" s="178">
        <v>710.1</v>
      </c>
      <c r="D14" s="178">
        <v>735.9</v>
      </c>
      <c r="E14" s="178">
        <v>778.3</v>
      </c>
      <c r="F14" s="178">
        <v>916.1</v>
      </c>
      <c r="G14" s="178">
        <v>743.6</v>
      </c>
      <c r="H14" s="178">
        <v>878.9</v>
      </c>
      <c r="I14" s="178">
        <v>914.19999999999993</v>
      </c>
      <c r="J14" s="178">
        <v>978.4</v>
      </c>
      <c r="K14" s="178">
        <v>1019.9</v>
      </c>
      <c r="L14" s="178">
        <v>1057.9000000000001</v>
      </c>
      <c r="M14" s="178">
        <v>1071.5</v>
      </c>
      <c r="N14" s="178">
        <v>1116.5999999999999</v>
      </c>
      <c r="O14" s="178">
        <v>1139.2</v>
      </c>
      <c r="P14" s="178">
        <v>1458.48</v>
      </c>
      <c r="Q14" s="152">
        <v>1649.143</v>
      </c>
      <c r="R14" s="152">
        <v>1893.6250999099</v>
      </c>
      <c r="S14" s="152">
        <v>2070.8919999999998</v>
      </c>
      <c r="T14" s="152">
        <v>2214.5920000000001</v>
      </c>
      <c r="U14" s="174">
        <v>2139.4380000000001</v>
      </c>
      <c r="V14" s="174">
        <v>2265.4940000000001</v>
      </c>
      <c r="W14" s="174">
        <v>2209.4879999999998</v>
      </c>
      <c r="X14" s="174">
        <v>2936.4289864645757</v>
      </c>
      <c r="Y14" s="174">
        <v>3534.34680682</v>
      </c>
      <c r="Z14" s="174">
        <v>3561.3599345487401</v>
      </c>
      <c r="AA14" s="174">
        <v>3352.6561448467</v>
      </c>
      <c r="AB14" s="174">
        <v>3215.98524892251</v>
      </c>
    </row>
    <row r="15" spans="1:28" ht="16.5" customHeight="1" x14ac:dyDescent="0.2">
      <c r="B15" s="155" t="s">
        <v>278</v>
      </c>
      <c r="C15" s="178">
        <v>82.4</v>
      </c>
      <c r="D15" s="178">
        <v>155.80000000000001</v>
      </c>
      <c r="E15" s="178">
        <v>197.3</v>
      </c>
      <c r="F15" s="178">
        <v>306.5</v>
      </c>
      <c r="G15" s="178">
        <v>392.4</v>
      </c>
      <c r="H15" s="178">
        <v>511.9</v>
      </c>
      <c r="I15" s="178">
        <v>566.4</v>
      </c>
      <c r="J15" s="178">
        <v>649.5</v>
      </c>
      <c r="K15" s="178">
        <v>704.1</v>
      </c>
      <c r="L15" s="178">
        <v>796.4</v>
      </c>
      <c r="M15" s="178">
        <v>838.2</v>
      </c>
      <c r="N15" s="178">
        <v>913.3</v>
      </c>
      <c r="O15" s="178">
        <v>963.4</v>
      </c>
      <c r="P15" s="178">
        <v>1289.51</v>
      </c>
      <c r="Q15" s="152">
        <v>1497.183</v>
      </c>
      <c r="R15" s="152">
        <v>1767.9233999999999</v>
      </c>
      <c r="S15" s="152">
        <v>1969.8119999999999</v>
      </c>
      <c r="T15" s="152">
        <v>2132.752</v>
      </c>
      <c r="U15" s="174">
        <v>2072.1979999999999</v>
      </c>
      <c r="V15" s="174">
        <v>2217.7339999999999</v>
      </c>
      <c r="W15" s="174">
        <v>2166.6680000000001</v>
      </c>
      <c r="X15" s="174">
        <v>2483.4532359899999</v>
      </c>
      <c r="Y15" s="174">
        <v>2438.9768068200001</v>
      </c>
      <c r="Z15" s="174">
        <v>2112.0868521140001</v>
      </c>
      <c r="AA15" s="174">
        <v>1905.085720042</v>
      </c>
      <c r="AB15" s="174">
        <v>1817.6183943860001</v>
      </c>
    </row>
    <row r="16" spans="1:28" ht="16.5" customHeight="1" x14ac:dyDescent="0.2">
      <c r="B16" s="155" t="s">
        <v>279</v>
      </c>
      <c r="C16" s="178">
        <v>623.20000000000005</v>
      </c>
      <c r="D16" s="178">
        <v>569</v>
      </c>
      <c r="E16" s="178">
        <v>555.70000000000005</v>
      </c>
      <c r="F16" s="178">
        <v>587.20000000000005</v>
      </c>
      <c r="G16" s="178">
        <v>331.8</v>
      </c>
      <c r="H16" s="178">
        <v>324.39999999999998</v>
      </c>
      <c r="I16" s="178">
        <v>290.5</v>
      </c>
      <c r="J16" s="178">
        <v>284.39999999999998</v>
      </c>
      <c r="K16" s="178">
        <v>278</v>
      </c>
      <c r="L16" s="178">
        <v>248.7</v>
      </c>
      <c r="M16" s="178">
        <v>228.4</v>
      </c>
      <c r="N16" s="178">
        <v>196</v>
      </c>
      <c r="O16" s="178">
        <v>168.6</v>
      </c>
      <c r="P16" s="178">
        <v>161.87</v>
      </c>
      <c r="Q16" s="152">
        <v>144.26</v>
      </c>
      <c r="R16" s="152">
        <v>117.7016999099</v>
      </c>
      <c r="S16" s="152">
        <v>93.38</v>
      </c>
      <c r="T16" s="152">
        <v>73.739999999999995</v>
      </c>
      <c r="U16" s="174">
        <v>58.94</v>
      </c>
      <c r="V16" s="174">
        <v>39.159999999999997</v>
      </c>
      <c r="W16" s="174">
        <v>33.72</v>
      </c>
      <c r="X16" s="174">
        <v>444.17575047457598</v>
      </c>
      <c r="Y16" s="174">
        <v>1094.97</v>
      </c>
      <c r="Z16" s="174">
        <v>1448.9730824347403</v>
      </c>
      <c r="AA16" s="174">
        <v>1447.1704248047001</v>
      </c>
      <c r="AB16" s="174">
        <v>1398.0668545365102</v>
      </c>
    </row>
    <row r="17" spans="1:28" ht="16.5" customHeight="1" x14ac:dyDescent="0.2">
      <c r="B17" s="155" t="s">
        <v>280</v>
      </c>
      <c r="C17" s="178">
        <v>4.5</v>
      </c>
      <c r="D17" s="178">
        <v>11.1</v>
      </c>
      <c r="E17" s="178">
        <v>25.3</v>
      </c>
      <c r="F17" s="178">
        <v>22.4</v>
      </c>
      <c r="G17" s="178">
        <v>19.399999999999999</v>
      </c>
      <c r="H17" s="178">
        <v>42.6</v>
      </c>
      <c r="I17" s="178">
        <v>57.3</v>
      </c>
      <c r="J17" s="178">
        <v>44.5</v>
      </c>
      <c r="K17" s="178">
        <v>37.799999999999997</v>
      </c>
      <c r="L17" s="178">
        <v>12.8</v>
      </c>
      <c r="M17" s="178">
        <v>4.9000000000000004</v>
      </c>
      <c r="N17" s="178">
        <v>7.3</v>
      </c>
      <c r="O17" s="178">
        <v>7.2</v>
      </c>
      <c r="P17" s="178">
        <v>7.1</v>
      </c>
      <c r="Q17" s="152">
        <v>7.7</v>
      </c>
      <c r="R17" s="152">
        <v>8</v>
      </c>
      <c r="S17" s="152">
        <v>7.7</v>
      </c>
      <c r="T17" s="152">
        <v>8.1</v>
      </c>
      <c r="U17" s="174">
        <v>8.3000000000000007</v>
      </c>
      <c r="V17" s="174">
        <v>8.6</v>
      </c>
      <c r="W17" s="174">
        <v>9.1</v>
      </c>
      <c r="X17" s="174">
        <v>8.8000000000000007</v>
      </c>
      <c r="Y17" s="174">
        <v>0.4</v>
      </c>
      <c r="Z17" s="174">
        <v>0.3</v>
      </c>
      <c r="AA17" s="174">
        <v>0.4</v>
      </c>
      <c r="AB17" s="174">
        <v>0.3</v>
      </c>
    </row>
    <row r="18" spans="1:28" ht="16.5" customHeight="1" x14ac:dyDescent="0.2">
      <c r="B18" s="155" t="s">
        <v>281</v>
      </c>
      <c r="C18" s="178">
        <v>0</v>
      </c>
      <c r="D18" s="178">
        <v>0</v>
      </c>
      <c r="E18" s="178">
        <v>0</v>
      </c>
      <c r="F18" s="178">
        <v>0</v>
      </c>
      <c r="G18" s="178">
        <v>0</v>
      </c>
      <c r="H18" s="178">
        <v>0</v>
      </c>
      <c r="I18" s="178">
        <v>0</v>
      </c>
      <c r="J18" s="178">
        <v>0</v>
      </c>
      <c r="K18" s="178">
        <v>0</v>
      </c>
      <c r="L18" s="178">
        <v>0</v>
      </c>
      <c r="M18" s="178">
        <v>0</v>
      </c>
      <c r="N18" s="178">
        <v>0</v>
      </c>
      <c r="O18" s="178">
        <v>0</v>
      </c>
      <c r="P18" s="178">
        <v>0</v>
      </c>
      <c r="Q18" s="152">
        <v>0</v>
      </c>
      <c r="R18" s="152">
        <v>0</v>
      </c>
      <c r="S18" s="152">
        <v>0</v>
      </c>
      <c r="T18" s="152">
        <v>0</v>
      </c>
      <c r="U18" s="152">
        <v>0</v>
      </c>
      <c r="V18" s="152">
        <v>0</v>
      </c>
      <c r="W18" s="152">
        <v>0</v>
      </c>
      <c r="X18" s="152">
        <v>0</v>
      </c>
      <c r="Y18" s="152">
        <v>0</v>
      </c>
      <c r="Z18" s="152">
        <v>0</v>
      </c>
      <c r="AA18" s="152">
        <v>0</v>
      </c>
      <c r="AB18" s="152">
        <v>0</v>
      </c>
    </row>
    <row r="19" spans="1:28" ht="16.5" customHeight="1" x14ac:dyDescent="0.25">
      <c r="C19" s="177"/>
      <c r="D19" s="177"/>
      <c r="E19" s="177"/>
      <c r="F19" s="178"/>
      <c r="G19" s="178"/>
      <c r="H19" s="178"/>
      <c r="I19" s="178"/>
      <c r="J19" s="178"/>
      <c r="K19" s="178"/>
      <c r="L19" s="178"/>
      <c r="M19" s="178"/>
      <c r="N19" s="178"/>
      <c r="O19" s="178"/>
      <c r="P19" s="178"/>
      <c r="S19" s="152">
        <v>0</v>
      </c>
      <c r="T19" s="152">
        <v>0</v>
      </c>
      <c r="U19" s="144">
        <v>0</v>
      </c>
      <c r="V19" s="144">
        <v>0</v>
      </c>
      <c r="W19" s="144">
        <v>0</v>
      </c>
      <c r="X19" s="144">
        <v>0</v>
      </c>
      <c r="Y19" s="144">
        <v>0</v>
      </c>
      <c r="Z19" s="144">
        <v>0</v>
      </c>
      <c r="AA19" s="144">
        <v>0</v>
      </c>
      <c r="AB19" s="144">
        <v>0</v>
      </c>
    </row>
    <row r="20" spans="1:28" s="143" customFormat="1" ht="16.5" customHeight="1" x14ac:dyDescent="0.25">
      <c r="A20" s="176" t="s">
        <v>282</v>
      </c>
      <c r="B20" s="143" t="s">
        <v>283</v>
      </c>
      <c r="C20" s="177">
        <v>0.11</v>
      </c>
      <c r="D20" s="177">
        <v>2.3180000000000001</v>
      </c>
      <c r="E20" s="177">
        <v>2.569</v>
      </c>
      <c r="F20" s="177">
        <v>8.452</v>
      </c>
      <c r="G20" s="177">
        <v>2.6</v>
      </c>
      <c r="H20" s="177">
        <v>1.5089999999999999</v>
      </c>
      <c r="I20" s="177">
        <v>2.9689999999999999</v>
      </c>
      <c r="J20" s="177">
        <v>17.172000000000001</v>
      </c>
      <c r="K20" s="177">
        <v>4.4109999999999996</v>
      </c>
      <c r="L20" s="177">
        <v>7.516</v>
      </c>
      <c r="M20" s="177">
        <v>3.1320000000000001</v>
      </c>
      <c r="N20" s="177">
        <v>1.1850000000000001</v>
      </c>
      <c r="O20" s="177">
        <v>0.82499999999999996</v>
      </c>
      <c r="P20" s="177">
        <v>3.7290000000000001</v>
      </c>
      <c r="Q20" s="145">
        <v>5.5E-2</v>
      </c>
      <c r="R20" s="145">
        <v>1.107</v>
      </c>
      <c r="S20" s="145">
        <v>2.2120000000000002</v>
      </c>
      <c r="T20" s="145">
        <v>3.9209999999999998</v>
      </c>
      <c r="U20" s="144">
        <v>0.74199999999999999</v>
      </c>
      <c r="V20" s="144">
        <v>2.56</v>
      </c>
      <c r="W20" s="144">
        <v>4.3330000000000002</v>
      </c>
      <c r="X20" s="144">
        <v>0.14899999999999999</v>
      </c>
      <c r="Y20" s="144">
        <v>9.7000000000000003E-2</v>
      </c>
      <c r="Z20" s="144">
        <v>9.4049999999999994</v>
      </c>
      <c r="AA20" s="144">
        <v>23.939</v>
      </c>
      <c r="AB20" s="144">
        <v>142.86699999999999</v>
      </c>
    </row>
    <row r="21" spans="1:28" s="179" customFormat="1" ht="16.5" customHeight="1" x14ac:dyDescent="0.2">
      <c r="A21" s="222">
        <v>2.1</v>
      </c>
      <c r="B21" s="155" t="s">
        <v>185</v>
      </c>
      <c r="C21" s="178">
        <v>0.11</v>
      </c>
      <c r="D21" s="178">
        <v>2.3180000000000001</v>
      </c>
      <c r="E21" s="178">
        <v>2.569</v>
      </c>
      <c r="F21" s="178">
        <v>8.452</v>
      </c>
      <c r="G21" s="178">
        <v>2.6</v>
      </c>
      <c r="H21" s="178">
        <v>1.5089999999999999</v>
      </c>
      <c r="I21" s="178">
        <v>2.9689999999999999</v>
      </c>
      <c r="J21" s="178">
        <v>17.172000000000001</v>
      </c>
      <c r="K21" s="178">
        <v>4.4109999999999996</v>
      </c>
      <c r="L21" s="178">
        <v>7.516</v>
      </c>
      <c r="M21" s="178">
        <v>3.1320000000000001</v>
      </c>
      <c r="N21" s="178">
        <v>1.1850000000000001</v>
      </c>
      <c r="O21" s="178">
        <v>0.82499999999999996</v>
      </c>
      <c r="P21" s="178">
        <v>3.7290000000000001</v>
      </c>
      <c r="Q21" s="152">
        <v>5.5E-2</v>
      </c>
      <c r="R21" s="152">
        <v>1.107</v>
      </c>
      <c r="S21" s="152">
        <v>2.2120000000000002</v>
      </c>
      <c r="T21" s="152">
        <v>3.9209999999999998</v>
      </c>
      <c r="U21" s="174">
        <v>0.74199999999999999</v>
      </c>
      <c r="V21" s="174">
        <v>2.56</v>
      </c>
      <c r="W21" s="174">
        <v>4.3330000000000002</v>
      </c>
      <c r="X21" s="174">
        <v>0.14899999999999999</v>
      </c>
      <c r="Y21" s="174">
        <v>9.7000000000000003E-2</v>
      </c>
      <c r="Z21" s="174">
        <v>9.4049999999999994</v>
      </c>
      <c r="AA21" s="174">
        <v>23.939</v>
      </c>
      <c r="AB21" s="174">
        <v>142.86699999999999</v>
      </c>
    </row>
    <row r="22" spans="1:28" ht="16.5" customHeight="1" x14ac:dyDescent="0.2">
      <c r="B22" s="155" t="s">
        <v>284</v>
      </c>
      <c r="C22" s="178">
        <v>0</v>
      </c>
      <c r="D22" s="178">
        <v>0</v>
      </c>
      <c r="E22" s="178">
        <v>0</v>
      </c>
      <c r="F22" s="178">
        <v>0</v>
      </c>
      <c r="G22" s="178">
        <v>0</v>
      </c>
      <c r="H22" s="178">
        <v>0</v>
      </c>
      <c r="I22" s="178">
        <v>0</v>
      </c>
      <c r="J22" s="178">
        <v>0</v>
      </c>
      <c r="K22" s="178">
        <v>0</v>
      </c>
      <c r="L22" s="178">
        <v>0</v>
      </c>
      <c r="M22" s="178">
        <v>0</v>
      </c>
      <c r="N22" s="178">
        <v>0</v>
      </c>
      <c r="O22" s="178">
        <v>0</v>
      </c>
      <c r="P22" s="178">
        <v>0</v>
      </c>
      <c r="Q22" s="152">
        <v>0</v>
      </c>
      <c r="R22" s="152">
        <v>0</v>
      </c>
      <c r="S22" s="152">
        <v>0</v>
      </c>
      <c r="T22" s="152">
        <v>0</v>
      </c>
      <c r="U22" s="152">
        <v>0</v>
      </c>
      <c r="V22" s="152">
        <v>0</v>
      </c>
      <c r="W22" s="152">
        <v>0</v>
      </c>
      <c r="X22" s="152">
        <v>0</v>
      </c>
      <c r="Y22" s="152">
        <v>0</v>
      </c>
      <c r="Z22" s="152">
        <v>0</v>
      </c>
      <c r="AA22" s="152">
        <v>0</v>
      </c>
      <c r="AB22" s="152">
        <v>0</v>
      </c>
    </row>
    <row r="23" spans="1:28" ht="16.5" customHeight="1" x14ac:dyDescent="0.2">
      <c r="B23" s="155" t="s">
        <v>285</v>
      </c>
      <c r="C23" s="178">
        <v>0</v>
      </c>
      <c r="D23" s="178">
        <v>0</v>
      </c>
      <c r="E23" s="178">
        <v>0</v>
      </c>
      <c r="F23" s="178">
        <v>0</v>
      </c>
      <c r="G23" s="178">
        <v>0</v>
      </c>
      <c r="H23" s="178">
        <v>0</v>
      </c>
      <c r="I23" s="178">
        <v>0</v>
      </c>
      <c r="J23" s="178">
        <v>0</v>
      </c>
      <c r="K23" s="178">
        <v>0</v>
      </c>
      <c r="L23" s="178">
        <v>0</v>
      </c>
      <c r="M23" s="178">
        <v>0</v>
      </c>
      <c r="N23" s="178">
        <v>0</v>
      </c>
      <c r="O23" s="178">
        <v>0</v>
      </c>
      <c r="P23" s="178">
        <v>0</v>
      </c>
      <c r="Q23" s="152">
        <v>0</v>
      </c>
      <c r="R23" s="152">
        <v>0</v>
      </c>
      <c r="S23" s="152">
        <v>0</v>
      </c>
      <c r="T23" s="152">
        <v>0</v>
      </c>
      <c r="U23" s="152">
        <v>0</v>
      </c>
      <c r="V23" s="152">
        <v>0</v>
      </c>
      <c r="W23" s="152">
        <v>0</v>
      </c>
      <c r="X23" s="152">
        <v>0</v>
      </c>
      <c r="Y23" s="152">
        <v>0</v>
      </c>
      <c r="Z23" s="152">
        <v>0</v>
      </c>
      <c r="AA23" s="152">
        <v>0</v>
      </c>
      <c r="AB23" s="152">
        <v>0</v>
      </c>
    </row>
    <row r="24" spans="1:28" ht="16.5" customHeight="1" x14ac:dyDescent="0.2">
      <c r="B24" s="155" t="s">
        <v>286</v>
      </c>
      <c r="C24" s="178">
        <v>0.11</v>
      </c>
      <c r="D24" s="178">
        <v>2.3180000000000001</v>
      </c>
      <c r="E24" s="178">
        <v>2.569</v>
      </c>
      <c r="F24" s="178">
        <v>8.452</v>
      </c>
      <c r="G24" s="178">
        <v>2.6</v>
      </c>
      <c r="H24" s="178">
        <v>1.5089999999999999</v>
      </c>
      <c r="I24" s="178">
        <v>2.9689999999999999</v>
      </c>
      <c r="J24" s="178">
        <v>17.172000000000001</v>
      </c>
      <c r="K24" s="178">
        <v>4.4109999999999996</v>
      </c>
      <c r="L24" s="178">
        <v>7.516</v>
      </c>
      <c r="M24" s="178">
        <v>3.1320000000000001</v>
      </c>
      <c r="N24" s="178">
        <v>1.1850000000000001</v>
      </c>
      <c r="O24" s="178">
        <v>0.82499999999999996</v>
      </c>
      <c r="P24" s="178">
        <v>3.7290000000000001</v>
      </c>
      <c r="Q24" s="152">
        <v>5.5E-2</v>
      </c>
      <c r="R24" s="152">
        <v>1.107</v>
      </c>
      <c r="S24" s="152">
        <v>2.2120000000000002</v>
      </c>
      <c r="T24" s="152">
        <v>3.9209999999999998</v>
      </c>
      <c r="U24" s="174">
        <v>0.74199999999999999</v>
      </c>
      <c r="V24" s="174">
        <v>2.56</v>
      </c>
      <c r="W24" s="174">
        <v>4.3330000000000002</v>
      </c>
      <c r="X24" s="174">
        <v>0.14899999999999999</v>
      </c>
      <c r="Y24" s="174">
        <v>9.7000000000000003E-2</v>
      </c>
      <c r="Z24" s="174">
        <v>9.4049999999999994</v>
      </c>
      <c r="AA24" s="174">
        <v>23.939</v>
      </c>
      <c r="AB24" s="174">
        <v>142.86699999999999</v>
      </c>
    </row>
    <row r="25" spans="1:28" ht="16.5" customHeight="1" x14ac:dyDescent="0.2">
      <c r="B25" s="155" t="s">
        <v>287</v>
      </c>
      <c r="C25" s="178">
        <v>0</v>
      </c>
      <c r="D25" s="178">
        <v>0</v>
      </c>
      <c r="E25" s="178">
        <v>0</v>
      </c>
      <c r="F25" s="178">
        <v>0</v>
      </c>
      <c r="G25" s="178">
        <v>0</v>
      </c>
      <c r="H25" s="178">
        <v>0</v>
      </c>
      <c r="I25" s="178">
        <v>0</v>
      </c>
      <c r="J25" s="178">
        <v>0</v>
      </c>
      <c r="K25" s="178">
        <v>0</v>
      </c>
      <c r="L25" s="178">
        <v>0</v>
      </c>
      <c r="M25" s="178">
        <v>0</v>
      </c>
      <c r="N25" s="178">
        <v>0</v>
      </c>
      <c r="O25" s="178">
        <v>0</v>
      </c>
      <c r="P25" s="178">
        <v>0</v>
      </c>
      <c r="Q25" s="152">
        <v>0</v>
      </c>
      <c r="R25" s="152">
        <v>0</v>
      </c>
      <c r="S25" s="152">
        <v>0</v>
      </c>
      <c r="T25" s="152">
        <v>0</v>
      </c>
      <c r="U25" s="152">
        <v>0</v>
      </c>
      <c r="V25" s="152">
        <v>0</v>
      </c>
      <c r="W25" s="152">
        <v>0</v>
      </c>
      <c r="X25" s="152">
        <v>0</v>
      </c>
      <c r="Y25" s="152">
        <v>0</v>
      </c>
      <c r="Z25" s="152">
        <v>0</v>
      </c>
      <c r="AA25" s="152">
        <v>0</v>
      </c>
      <c r="AB25" s="152">
        <v>0</v>
      </c>
    </row>
    <row r="26" spans="1:28" s="179" customFormat="1" ht="16.5" customHeight="1" x14ac:dyDescent="0.2">
      <c r="A26" s="222">
        <v>2.2000000000000002</v>
      </c>
      <c r="B26" s="155" t="s">
        <v>198</v>
      </c>
      <c r="C26" s="178">
        <v>0</v>
      </c>
      <c r="D26" s="178">
        <v>0</v>
      </c>
      <c r="E26" s="178">
        <v>0</v>
      </c>
      <c r="F26" s="178">
        <v>0</v>
      </c>
      <c r="G26" s="178">
        <v>0</v>
      </c>
      <c r="H26" s="178">
        <v>0</v>
      </c>
      <c r="I26" s="178">
        <v>0</v>
      </c>
      <c r="J26" s="178">
        <v>0</v>
      </c>
      <c r="K26" s="178">
        <v>0</v>
      </c>
      <c r="L26" s="178">
        <v>0</v>
      </c>
      <c r="M26" s="178">
        <v>0</v>
      </c>
      <c r="N26" s="178">
        <v>0</v>
      </c>
      <c r="O26" s="178">
        <v>0</v>
      </c>
      <c r="P26" s="178">
        <v>0</v>
      </c>
      <c r="Q26" s="152">
        <v>0</v>
      </c>
      <c r="R26" s="152">
        <v>0</v>
      </c>
      <c r="S26" s="152">
        <v>0</v>
      </c>
      <c r="T26" s="152">
        <v>0</v>
      </c>
      <c r="U26" s="152">
        <v>0</v>
      </c>
      <c r="V26" s="152">
        <v>0</v>
      </c>
      <c r="W26" s="152">
        <v>0</v>
      </c>
      <c r="X26" s="152">
        <v>0</v>
      </c>
      <c r="Y26" s="152">
        <v>0</v>
      </c>
      <c r="Z26" s="152">
        <v>0</v>
      </c>
      <c r="AA26" s="152">
        <v>0</v>
      </c>
      <c r="AB26" s="152">
        <v>0</v>
      </c>
    </row>
    <row r="27" spans="1:28" ht="16.5" customHeight="1" x14ac:dyDescent="0.2">
      <c r="B27" s="155" t="s">
        <v>288</v>
      </c>
      <c r="C27" s="178">
        <v>0</v>
      </c>
      <c r="D27" s="178">
        <v>0</v>
      </c>
      <c r="E27" s="178">
        <v>0</v>
      </c>
      <c r="F27" s="178">
        <v>0</v>
      </c>
      <c r="G27" s="178">
        <v>0</v>
      </c>
      <c r="H27" s="178">
        <v>0</v>
      </c>
      <c r="I27" s="178">
        <v>0</v>
      </c>
      <c r="J27" s="178">
        <v>0</v>
      </c>
      <c r="K27" s="178">
        <v>0</v>
      </c>
      <c r="L27" s="178">
        <v>0</v>
      </c>
      <c r="M27" s="178">
        <v>0</v>
      </c>
      <c r="N27" s="178">
        <v>0</v>
      </c>
      <c r="O27" s="178">
        <v>0</v>
      </c>
      <c r="P27" s="178">
        <v>0</v>
      </c>
      <c r="Q27" s="152">
        <v>0</v>
      </c>
      <c r="R27" s="152">
        <v>0</v>
      </c>
      <c r="S27" s="152">
        <v>0</v>
      </c>
      <c r="T27" s="152">
        <v>0</v>
      </c>
      <c r="U27" s="152">
        <v>0</v>
      </c>
      <c r="V27" s="152">
        <v>0</v>
      </c>
      <c r="W27" s="152">
        <v>0</v>
      </c>
      <c r="X27" s="152">
        <v>0</v>
      </c>
      <c r="Y27" s="152">
        <v>0</v>
      </c>
      <c r="Z27" s="152">
        <v>0</v>
      </c>
      <c r="AA27" s="152">
        <v>0</v>
      </c>
      <c r="AB27" s="152">
        <v>0</v>
      </c>
    </row>
    <row r="28" spans="1:28" ht="16.5" customHeight="1" x14ac:dyDescent="0.2">
      <c r="B28" s="155" t="s">
        <v>289</v>
      </c>
      <c r="C28" s="178">
        <v>0</v>
      </c>
      <c r="D28" s="178">
        <v>0</v>
      </c>
      <c r="E28" s="178">
        <v>0</v>
      </c>
      <c r="F28" s="178">
        <v>0</v>
      </c>
      <c r="G28" s="178">
        <v>0</v>
      </c>
      <c r="H28" s="178">
        <v>0</v>
      </c>
      <c r="I28" s="178">
        <v>0</v>
      </c>
      <c r="J28" s="178">
        <v>0</v>
      </c>
      <c r="K28" s="178">
        <v>0</v>
      </c>
      <c r="L28" s="178">
        <v>0</v>
      </c>
      <c r="M28" s="178">
        <v>0</v>
      </c>
      <c r="N28" s="178">
        <v>0</v>
      </c>
      <c r="O28" s="178">
        <v>0</v>
      </c>
      <c r="P28" s="178">
        <v>0</v>
      </c>
      <c r="Q28" s="152">
        <v>0</v>
      </c>
      <c r="R28" s="152">
        <v>0</v>
      </c>
      <c r="S28" s="152">
        <v>0</v>
      </c>
      <c r="T28" s="152">
        <v>0</v>
      </c>
      <c r="U28" s="152">
        <v>0</v>
      </c>
      <c r="V28" s="152">
        <v>0</v>
      </c>
      <c r="W28" s="152">
        <v>0</v>
      </c>
      <c r="X28" s="152">
        <v>0</v>
      </c>
      <c r="Y28" s="152">
        <v>0</v>
      </c>
      <c r="Z28" s="152">
        <v>0</v>
      </c>
      <c r="AA28" s="152">
        <v>0</v>
      </c>
      <c r="AB28" s="152">
        <v>0</v>
      </c>
    </row>
    <row r="29" spans="1:28" ht="16.5" customHeight="1" x14ac:dyDescent="0.2">
      <c r="B29" s="155" t="s">
        <v>290</v>
      </c>
      <c r="C29" s="178">
        <v>0</v>
      </c>
      <c r="D29" s="178">
        <v>0</v>
      </c>
      <c r="E29" s="178">
        <v>0</v>
      </c>
      <c r="F29" s="178">
        <v>0</v>
      </c>
      <c r="G29" s="178">
        <v>0</v>
      </c>
      <c r="H29" s="178">
        <v>0</v>
      </c>
      <c r="I29" s="178">
        <v>0</v>
      </c>
      <c r="J29" s="178">
        <v>0</v>
      </c>
      <c r="K29" s="178">
        <v>0</v>
      </c>
      <c r="L29" s="178">
        <v>0</v>
      </c>
      <c r="M29" s="178">
        <v>0</v>
      </c>
      <c r="N29" s="178">
        <v>0</v>
      </c>
      <c r="O29" s="178">
        <v>0</v>
      </c>
      <c r="P29" s="178">
        <v>0</v>
      </c>
      <c r="Q29" s="152">
        <v>0</v>
      </c>
      <c r="R29" s="152">
        <v>0</v>
      </c>
      <c r="S29" s="152">
        <v>0</v>
      </c>
      <c r="T29" s="152">
        <v>0</v>
      </c>
      <c r="U29" s="152">
        <v>0</v>
      </c>
      <c r="V29" s="152">
        <v>0</v>
      </c>
      <c r="W29" s="152">
        <v>0</v>
      </c>
      <c r="X29" s="152">
        <v>0</v>
      </c>
      <c r="Y29" s="152">
        <v>0</v>
      </c>
      <c r="Z29" s="152">
        <v>0</v>
      </c>
      <c r="AA29" s="152">
        <v>0</v>
      </c>
      <c r="AB29" s="152">
        <v>0</v>
      </c>
    </row>
    <row r="30" spans="1:28" ht="16.5" customHeight="1" x14ac:dyDescent="0.2">
      <c r="B30" s="155" t="s">
        <v>291</v>
      </c>
      <c r="C30" s="178">
        <v>0</v>
      </c>
      <c r="D30" s="178">
        <v>0</v>
      </c>
      <c r="E30" s="178">
        <v>0</v>
      </c>
      <c r="F30" s="178">
        <v>0</v>
      </c>
      <c r="G30" s="178">
        <v>0</v>
      </c>
      <c r="H30" s="178">
        <v>0</v>
      </c>
      <c r="I30" s="178">
        <v>0</v>
      </c>
      <c r="J30" s="178">
        <v>0</v>
      </c>
      <c r="K30" s="178">
        <v>0</v>
      </c>
      <c r="L30" s="178">
        <v>0</v>
      </c>
      <c r="M30" s="178">
        <v>0</v>
      </c>
      <c r="N30" s="178">
        <v>0</v>
      </c>
      <c r="O30" s="178">
        <v>0</v>
      </c>
      <c r="P30" s="178">
        <v>0</v>
      </c>
      <c r="Q30" s="152">
        <v>0</v>
      </c>
      <c r="R30" s="152">
        <v>0</v>
      </c>
      <c r="S30" s="152">
        <v>0</v>
      </c>
      <c r="T30" s="152">
        <v>0</v>
      </c>
      <c r="U30" s="152">
        <v>0</v>
      </c>
      <c r="V30" s="152">
        <v>0</v>
      </c>
      <c r="W30" s="152">
        <v>0</v>
      </c>
      <c r="X30" s="152">
        <v>0</v>
      </c>
      <c r="Y30" s="152">
        <v>0</v>
      </c>
      <c r="Z30" s="152">
        <v>0</v>
      </c>
      <c r="AA30" s="152">
        <v>0</v>
      </c>
      <c r="AB30" s="152">
        <v>0</v>
      </c>
    </row>
    <row r="31" spans="1:28" ht="16.5" customHeight="1" x14ac:dyDescent="0.25">
      <c r="C31" s="177"/>
      <c r="D31" s="177"/>
      <c r="E31" s="177"/>
      <c r="F31" s="178"/>
      <c r="G31" s="178"/>
      <c r="H31" s="178"/>
      <c r="I31" s="178"/>
      <c r="J31" s="178"/>
      <c r="K31" s="178"/>
      <c r="L31" s="178"/>
      <c r="M31" s="178"/>
      <c r="N31" s="178"/>
      <c r="O31" s="178"/>
      <c r="P31" s="178"/>
      <c r="S31" s="152"/>
      <c r="T31" s="152"/>
      <c r="U31" s="144"/>
      <c r="V31" s="144"/>
      <c r="W31" s="144"/>
      <c r="X31" s="144"/>
      <c r="Y31" s="144"/>
      <c r="Z31" s="144"/>
      <c r="AA31" s="144"/>
      <c r="AB31" s="144"/>
    </row>
    <row r="32" spans="1:28" s="143" customFormat="1" ht="16.5" customHeight="1" x14ac:dyDescent="0.25">
      <c r="A32" s="176" t="s">
        <v>292</v>
      </c>
      <c r="B32" s="143" t="s">
        <v>293</v>
      </c>
      <c r="C32" s="177">
        <v>342.17899999999997</v>
      </c>
      <c r="D32" s="177">
        <v>391.76800000000003</v>
      </c>
      <c r="E32" s="177">
        <v>403.48399999999998</v>
      </c>
      <c r="F32" s="177">
        <v>442.56299999999999</v>
      </c>
      <c r="G32" s="177">
        <v>582.34199999999998</v>
      </c>
      <c r="H32" s="177">
        <v>490.1</v>
      </c>
      <c r="I32" s="177">
        <v>504.65899999999999</v>
      </c>
      <c r="J32" s="177">
        <v>558.21900000000005</v>
      </c>
      <c r="K32" s="177">
        <v>643.28300000000002</v>
      </c>
      <c r="L32" s="177">
        <v>582.85500000000002</v>
      </c>
      <c r="M32" s="177">
        <v>541.63599999999997</v>
      </c>
      <c r="N32" s="177">
        <v>533.774</v>
      </c>
      <c r="O32" s="177">
        <v>501.01900000000001</v>
      </c>
      <c r="P32" s="177">
        <v>526.20500000000004</v>
      </c>
      <c r="Q32" s="145">
        <v>640.69299999999998</v>
      </c>
      <c r="R32" s="145">
        <v>606.69000000000005</v>
      </c>
      <c r="S32" s="145">
        <v>537.26</v>
      </c>
      <c r="T32" s="145">
        <v>492.89400000000001</v>
      </c>
      <c r="U32" s="144">
        <v>410.93799999999999</v>
      </c>
      <c r="V32" s="144">
        <v>385.036</v>
      </c>
      <c r="W32" s="144">
        <v>461.08199999999999</v>
      </c>
      <c r="X32" s="144">
        <v>345.2</v>
      </c>
      <c r="Y32" s="144">
        <v>319.32499999999999</v>
      </c>
      <c r="Z32" s="144">
        <v>336.16199999999998</v>
      </c>
      <c r="AA32" s="144">
        <v>326.49299999999999</v>
      </c>
      <c r="AB32" s="144">
        <v>306.21100000000001</v>
      </c>
    </row>
    <row r="33" spans="1:28" s="179" customFormat="1" ht="16.5" customHeight="1" x14ac:dyDescent="0.2">
      <c r="A33" s="222">
        <v>3.1</v>
      </c>
      <c r="B33" s="155" t="s">
        <v>185</v>
      </c>
      <c r="C33" s="178">
        <v>304.274</v>
      </c>
      <c r="D33" s="178">
        <v>365.51900000000001</v>
      </c>
      <c r="E33" s="178">
        <v>354.21899999999999</v>
      </c>
      <c r="F33" s="178">
        <v>371.96199999999999</v>
      </c>
      <c r="G33" s="178">
        <v>513.69899999999996</v>
      </c>
      <c r="H33" s="178">
        <v>436.05799999999999</v>
      </c>
      <c r="I33" s="178">
        <v>425.21899999999999</v>
      </c>
      <c r="J33" s="178">
        <v>496.13200000000001</v>
      </c>
      <c r="K33" s="178">
        <v>569.90800000000002</v>
      </c>
      <c r="L33" s="178">
        <v>527.27099999999996</v>
      </c>
      <c r="M33" s="178">
        <v>484.36</v>
      </c>
      <c r="N33" s="178">
        <v>487.29599999999999</v>
      </c>
      <c r="O33" s="178">
        <v>452.19400000000002</v>
      </c>
      <c r="P33" s="178">
        <v>481.01900000000001</v>
      </c>
      <c r="Q33" s="152">
        <v>586.92499999999995</v>
      </c>
      <c r="R33" s="152">
        <v>549.47500000000002</v>
      </c>
      <c r="S33" s="152">
        <v>460.92099999999999</v>
      </c>
      <c r="T33" s="152">
        <v>422.459</v>
      </c>
      <c r="U33" s="174">
        <v>348.11700000000002</v>
      </c>
      <c r="V33" s="174">
        <v>314.74299999999999</v>
      </c>
      <c r="W33" s="174">
        <v>368.947</v>
      </c>
      <c r="X33" s="174">
        <v>261.10000000000002</v>
      </c>
      <c r="Y33" s="174">
        <v>252.02500000000001</v>
      </c>
      <c r="Z33" s="174">
        <v>264.86</v>
      </c>
      <c r="AA33" s="174">
        <v>281.02199999999999</v>
      </c>
      <c r="AB33" s="174">
        <v>278.44099999999997</v>
      </c>
    </row>
    <row r="34" spans="1:28" ht="16.5" customHeight="1" x14ac:dyDescent="0.2">
      <c r="B34" s="155" t="s">
        <v>294</v>
      </c>
      <c r="C34" s="178">
        <v>0</v>
      </c>
      <c r="D34" s="178">
        <v>0</v>
      </c>
      <c r="E34" s="178">
        <v>0</v>
      </c>
      <c r="F34" s="178">
        <v>0</v>
      </c>
      <c r="G34" s="178">
        <v>0</v>
      </c>
      <c r="H34" s="178">
        <v>0</v>
      </c>
      <c r="I34" s="178">
        <v>0</v>
      </c>
      <c r="J34" s="178">
        <v>0</v>
      </c>
      <c r="K34" s="178">
        <v>0</v>
      </c>
      <c r="L34" s="178">
        <v>0</v>
      </c>
      <c r="M34" s="178">
        <v>0</v>
      </c>
      <c r="N34" s="178">
        <v>0</v>
      </c>
      <c r="O34" s="178">
        <v>0</v>
      </c>
      <c r="P34" s="178">
        <v>0</v>
      </c>
      <c r="Q34" s="152">
        <v>0</v>
      </c>
      <c r="R34" s="152">
        <v>0</v>
      </c>
      <c r="S34" s="152">
        <v>0</v>
      </c>
      <c r="T34" s="152">
        <v>0</v>
      </c>
      <c r="U34" s="152">
        <v>0</v>
      </c>
      <c r="V34" s="152">
        <v>0</v>
      </c>
      <c r="W34" s="152">
        <v>0</v>
      </c>
      <c r="X34" s="152">
        <v>0</v>
      </c>
      <c r="Y34" s="152">
        <v>0</v>
      </c>
      <c r="Z34" s="152">
        <v>0</v>
      </c>
      <c r="AA34" s="152">
        <v>0</v>
      </c>
      <c r="AB34" s="152">
        <v>0</v>
      </c>
    </row>
    <row r="35" spans="1:28" ht="16.5" customHeight="1" x14ac:dyDescent="0.2">
      <c r="B35" s="155" t="s">
        <v>295</v>
      </c>
      <c r="C35" s="178">
        <v>13.515000000000001</v>
      </c>
      <c r="D35" s="178">
        <v>17.228999999999999</v>
      </c>
      <c r="E35" s="178">
        <v>1.143</v>
      </c>
      <c r="F35" s="178">
        <v>0</v>
      </c>
      <c r="G35" s="178">
        <v>97.085999999999999</v>
      </c>
      <c r="H35" s="178">
        <v>38.085000000000001</v>
      </c>
      <c r="I35" s="178">
        <v>11.476000000000001</v>
      </c>
      <c r="J35" s="178">
        <v>27.134</v>
      </c>
      <c r="K35" s="178">
        <v>19.792999999999999</v>
      </c>
      <c r="L35" s="178">
        <v>21.149000000000001</v>
      </c>
      <c r="M35" s="178">
        <v>16.163</v>
      </c>
      <c r="N35" s="178">
        <v>36.563000000000002</v>
      </c>
      <c r="O35" s="178">
        <v>54.768999999999998</v>
      </c>
      <c r="P35" s="178">
        <v>40.94</v>
      </c>
      <c r="Q35" s="152">
        <v>41.48</v>
      </c>
      <c r="R35" s="152">
        <v>32.118000000000002</v>
      </c>
      <c r="S35" s="152">
        <v>29.245999999999999</v>
      </c>
      <c r="T35" s="152">
        <v>27.231999999999999</v>
      </c>
      <c r="U35" s="174">
        <v>0.75700000000000001</v>
      </c>
      <c r="V35" s="174">
        <v>0.75700000000000001</v>
      </c>
      <c r="W35" s="174">
        <v>18.443999999999999</v>
      </c>
      <c r="X35" s="174">
        <v>4.7</v>
      </c>
      <c r="Y35" s="152">
        <v>0</v>
      </c>
      <c r="Z35" s="152">
        <v>4.4749999999999996</v>
      </c>
      <c r="AA35" s="152">
        <v>0</v>
      </c>
      <c r="AB35" s="152">
        <v>4.4749999999999996</v>
      </c>
    </row>
    <row r="36" spans="1:28" ht="16.5" customHeight="1" x14ac:dyDescent="0.2">
      <c r="B36" s="155" t="s">
        <v>296</v>
      </c>
      <c r="C36" s="178">
        <v>285.11500000000001</v>
      </c>
      <c r="D36" s="178">
        <v>343.50200000000001</v>
      </c>
      <c r="E36" s="178">
        <v>347.49200000000002</v>
      </c>
      <c r="F36" s="178">
        <v>323.25799999999998</v>
      </c>
      <c r="G36" s="178">
        <v>413.44099999999997</v>
      </c>
      <c r="H36" s="178">
        <v>385.27100000000002</v>
      </c>
      <c r="I36" s="178">
        <v>397.21699999999998</v>
      </c>
      <c r="J36" s="178">
        <v>456.27199999999999</v>
      </c>
      <c r="K36" s="178">
        <v>537.41899999999998</v>
      </c>
      <c r="L36" s="178">
        <v>485.71600000000001</v>
      </c>
      <c r="M36" s="178">
        <v>459.61700000000002</v>
      </c>
      <c r="N36" s="161">
        <v>441.52800000000002</v>
      </c>
      <c r="O36" s="178">
        <v>375.86599999999999</v>
      </c>
      <c r="P36" s="178">
        <v>415.94900000000001</v>
      </c>
      <c r="Q36" s="152">
        <v>519.66499999999996</v>
      </c>
      <c r="R36" s="152">
        <v>492.20499999999998</v>
      </c>
      <c r="S36" s="152">
        <v>411.06200000000001</v>
      </c>
      <c r="T36" s="152">
        <v>362.726</v>
      </c>
      <c r="U36" s="174">
        <v>317.45400000000001</v>
      </c>
      <c r="V36" s="174">
        <v>282.31400000000002</v>
      </c>
      <c r="W36" s="174">
        <v>330.45</v>
      </c>
      <c r="X36" s="174">
        <v>238.2</v>
      </c>
      <c r="Y36" s="174">
        <v>239.655</v>
      </c>
      <c r="Z36" s="174">
        <v>243.30699999999999</v>
      </c>
      <c r="AA36" s="174">
        <v>272.84300000000002</v>
      </c>
      <c r="AB36" s="174">
        <v>264.03500000000003</v>
      </c>
    </row>
    <row r="37" spans="1:28" ht="16.5" customHeight="1" x14ac:dyDescent="0.2">
      <c r="B37" s="155" t="s">
        <v>297</v>
      </c>
      <c r="C37" s="178">
        <v>5.6440000000000001</v>
      </c>
      <c r="D37" s="178">
        <v>4.7880000000000003</v>
      </c>
      <c r="E37" s="178">
        <v>5.5839999999999996</v>
      </c>
      <c r="F37" s="178">
        <v>48.704000000000001</v>
      </c>
      <c r="G37" s="178">
        <v>3.1720000000000002</v>
      </c>
      <c r="H37" s="178">
        <v>12.702</v>
      </c>
      <c r="I37" s="178">
        <v>16.526</v>
      </c>
      <c r="J37" s="178">
        <v>12.726000000000001</v>
      </c>
      <c r="K37" s="178">
        <v>12.696</v>
      </c>
      <c r="L37" s="178">
        <v>20.405999999999999</v>
      </c>
      <c r="M37" s="178">
        <v>8.58</v>
      </c>
      <c r="N37" s="178">
        <v>9.2050000000000001</v>
      </c>
      <c r="O37" s="178">
        <v>21.559000000000001</v>
      </c>
      <c r="P37" s="178">
        <v>24.13</v>
      </c>
      <c r="Q37" s="152">
        <v>25.78</v>
      </c>
      <c r="R37" s="152">
        <v>25.152000000000001</v>
      </c>
      <c r="S37" s="152">
        <v>20.613</v>
      </c>
      <c r="T37" s="152">
        <v>32.500999999999998</v>
      </c>
      <c r="U37" s="174">
        <v>29.905999999999999</v>
      </c>
      <c r="V37" s="174">
        <v>31.672000000000001</v>
      </c>
      <c r="W37" s="174">
        <v>20.053000000000001</v>
      </c>
      <c r="X37" s="174">
        <v>18.2</v>
      </c>
      <c r="Y37" s="174">
        <v>12.37</v>
      </c>
      <c r="Z37" s="174">
        <v>17.077999999999999</v>
      </c>
      <c r="AA37" s="174">
        <v>8.1790000000000003</v>
      </c>
      <c r="AB37" s="174">
        <v>9.9309999999999992</v>
      </c>
    </row>
    <row r="38" spans="1:28" s="179" customFormat="1" ht="16.5" customHeight="1" x14ac:dyDescent="0.2">
      <c r="A38" s="222">
        <v>3.2</v>
      </c>
      <c r="B38" s="155" t="s">
        <v>198</v>
      </c>
      <c r="C38" s="178">
        <v>37.905000000000001</v>
      </c>
      <c r="D38" s="178">
        <v>26.249000000000002</v>
      </c>
      <c r="E38" s="178">
        <v>49.265000000000001</v>
      </c>
      <c r="F38" s="178">
        <v>70.600999999999999</v>
      </c>
      <c r="G38" s="178">
        <v>68.643000000000001</v>
      </c>
      <c r="H38" s="178">
        <v>54.042000000000002</v>
      </c>
      <c r="I38" s="178">
        <v>79.44</v>
      </c>
      <c r="J38" s="178">
        <v>62.087000000000003</v>
      </c>
      <c r="K38" s="178">
        <v>73.375</v>
      </c>
      <c r="L38" s="178">
        <v>55.584000000000003</v>
      </c>
      <c r="M38" s="178">
        <v>57.276000000000003</v>
      </c>
      <c r="N38" s="178">
        <v>46.477999999999994</v>
      </c>
      <c r="O38" s="178">
        <v>48.825000000000003</v>
      </c>
      <c r="P38" s="178">
        <v>45.186</v>
      </c>
      <c r="Q38" s="152">
        <v>53.768000000000001</v>
      </c>
      <c r="R38" s="152">
        <v>57.215000000000003</v>
      </c>
      <c r="S38" s="152">
        <v>76.338999999999999</v>
      </c>
      <c r="T38" s="152">
        <v>70.435000000000002</v>
      </c>
      <c r="U38" s="174">
        <v>62.820999999999998</v>
      </c>
      <c r="V38" s="174">
        <v>70.293000000000006</v>
      </c>
      <c r="W38" s="174">
        <v>92.135000000000005</v>
      </c>
      <c r="X38" s="174">
        <v>84.1</v>
      </c>
      <c r="Y38" s="174">
        <v>67.3</v>
      </c>
      <c r="Z38" s="174">
        <v>71.302000000000007</v>
      </c>
      <c r="AA38" s="174">
        <v>45.470999999999997</v>
      </c>
      <c r="AB38" s="174">
        <v>27.77</v>
      </c>
    </row>
    <row r="39" spans="1:28" ht="16.5" customHeight="1" x14ac:dyDescent="0.2">
      <c r="B39" s="155" t="s">
        <v>298</v>
      </c>
      <c r="C39" s="178">
        <v>0</v>
      </c>
      <c r="D39" s="178">
        <v>0</v>
      </c>
      <c r="E39" s="178">
        <v>0</v>
      </c>
      <c r="F39" s="178">
        <v>0</v>
      </c>
      <c r="G39" s="178">
        <v>0</v>
      </c>
      <c r="H39" s="178">
        <v>0</v>
      </c>
      <c r="I39" s="178">
        <v>34.01</v>
      </c>
      <c r="J39" s="178">
        <v>34.01</v>
      </c>
      <c r="K39" s="178">
        <v>34.01</v>
      </c>
      <c r="L39" s="178">
        <v>0</v>
      </c>
      <c r="M39" s="178">
        <v>0</v>
      </c>
      <c r="N39" s="178">
        <v>0</v>
      </c>
      <c r="O39" s="178">
        <v>0</v>
      </c>
      <c r="P39" s="178">
        <v>0</v>
      </c>
      <c r="Q39" s="152">
        <v>0</v>
      </c>
      <c r="R39" s="152">
        <v>0</v>
      </c>
      <c r="S39" s="152">
        <v>0</v>
      </c>
      <c r="T39" s="152">
        <v>0</v>
      </c>
      <c r="U39" s="152">
        <v>0</v>
      </c>
      <c r="V39" s="152">
        <v>0</v>
      </c>
      <c r="W39" s="152">
        <v>0</v>
      </c>
      <c r="X39" s="152">
        <v>0</v>
      </c>
      <c r="Y39" s="152">
        <v>0</v>
      </c>
      <c r="Z39" s="152">
        <v>0</v>
      </c>
      <c r="AA39" s="152">
        <v>0</v>
      </c>
      <c r="AB39" s="152">
        <v>0</v>
      </c>
    </row>
    <row r="40" spans="1:28" ht="16.5" customHeight="1" x14ac:dyDescent="0.2">
      <c r="B40" s="155" t="s">
        <v>299</v>
      </c>
      <c r="C40" s="178">
        <v>14.484999999999999</v>
      </c>
      <c r="D40" s="178">
        <v>8.3960000000000008</v>
      </c>
      <c r="E40" s="178">
        <v>3.0259999999999998</v>
      </c>
      <c r="F40" s="178">
        <v>8.0280000000000005</v>
      </c>
      <c r="G40" s="178">
        <v>8.0280000000000005</v>
      </c>
      <c r="H40" s="178">
        <v>11.077999999999999</v>
      </c>
      <c r="I40" s="178">
        <v>11.122999999999999</v>
      </c>
      <c r="J40" s="178">
        <v>11.122999999999999</v>
      </c>
      <c r="K40" s="178">
        <v>6.093</v>
      </c>
      <c r="L40" s="178">
        <v>6.093</v>
      </c>
      <c r="M40" s="178">
        <v>6.093</v>
      </c>
      <c r="N40" s="178">
        <v>6.093</v>
      </c>
      <c r="O40" s="178">
        <v>6.093</v>
      </c>
      <c r="P40" s="178">
        <v>6.093</v>
      </c>
      <c r="Q40" s="152">
        <v>6.093</v>
      </c>
      <c r="R40" s="152">
        <v>6.093</v>
      </c>
      <c r="S40" s="152">
        <v>6.093</v>
      </c>
      <c r="T40" s="152">
        <v>0</v>
      </c>
      <c r="U40" s="152">
        <v>0</v>
      </c>
      <c r="V40" s="152">
        <v>0</v>
      </c>
      <c r="W40" s="152">
        <v>0</v>
      </c>
      <c r="X40" s="152">
        <v>0</v>
      </c>
      <c r="Y40" s="152">
        <v>0</v>
      </c>
      <c r="Z40" s="152">
        <v>0</v>
      </c>
      <c r="AA40" s="152">
        <v>0</v>
      </c>
      <c r="AB40" s="152">
        <v>0</v>
      </c>
    </row>
    <row r="41" spans="1:28" ht="16.5" customHeight="1" x14ac:dyDescent="0.2">
      <c r="B41" s="155" t="s">
        <v>300</v>
      </c>
      <c r="C41" s="178">
        <v>23.42</v>
      </c>
      <c r="D41" s="178">
        <v>17.853000000000002</v>
      </c>
      <c r="E41" s="178">
        <v>46.238999999999997</v>
      </c>
      <c r="F41" s="178">
        <v>62.573</v>
      </c>
      <c r="G41" s="178">
        <v>60.615000000000002</v>
      </c>
      <c r="H41" s="178">
        <v>42.963999999999999</v>
      </c>
      <c r="I41" s="178">
        <v>34.307000000000002</v>
      </c>
      <c r="J41" s="178">
        <v>16.954000000000001</v>
      </c>
      <c r="K41" s="178">
        <v>33.271999999999998</v>
      </c>
      <c r="L41" s="178">
        <v>49.491</v>
      </c>
      <c r="M41" s="178">
        <v>51.183</v>
      </c>
      <c r="N41" s="178">
        <v>40.384999999999998</v>
      </c>
      <c r="O41" s="178">
        <v>42.731999999999999</v>
      </c>
      <c r="P41" s="178">
        <v>39.093000000000004</v>
      </c>
      <c r="Q41" s="152">
        <v>47.674999999999997</v>
      </c>
      <c r="R41" s="152">
        <v>51.122</v>
      </c>
      <c r="S41" s="152">
        <v>70.245999999999995</v>
      </c>
      <c r="T41" s="152">
        <v>70.435000000000002</v>
      </c>
      <c r="U41" s="174">
        <v>62.820999999999998</v>
      </c>
      <c r="V41" s="174">
        <v>70.293000000000006</v>
      </c>
      <c r="W41" s="174">
        <v>92.135000000000005</v>
      </c>
      <c r="X41" s="174">
        <v>84.1</v>
      </c>
      <c r="Y41" s="174">
        <v>67.3</v>
      </c>
      <c r="Z41" s="174">
        <v>71.302000000000007</v>
      </c>
      <c r="AA41" s="174">
        <v>45.470999999999997</v>
      </c>
      <c r="AB41" s="174">
        <v>27.77</v>
      </c>
    </row>
    <row r="42" spans="1:28" ht="16.5" customHeight="1" x14ac:dyDescent="0.2">
      <c r="B42" s="155" t="s">
        <v>301</v>
      </c>
      <c r="C42" s="178">
        <v>0</v>
      </c>
      <c r="D42" s="178">
        <v>0</v>
      </c>
      <c r="E42" s="178">
        <v>0</v>
      </c>
      <c r="F42" s="178">
        <v>0</v>
      </c>
      <c r="G42" s="178">
        <v>0</v>
      </c>
      <c r="H42" s="178">
        <v>0</v>
      </c>
      <c r="I42" s="178">
        <v>0</v>
      </c>
      <c r="J42" s="178">
        <v>0</v>
      </c>
      <c r="K42" s="178">
        <v>0</v>
      </c>
      <c r="L42" s="178">
        <v>0</v>
      </c>
      <c r="M42" s="178">
        <v>0</v>
      </c>
      <c r="N42" s="178">
        <v>0</v>
      </c>
      <c r="O42" s="178">
        <v>0</v>
      </c>
      <c r="P42" s="178">
        <v>0</v>
      </c>
      <c r="Q42" s="152">
        <v>0</v>
      </c>
      <c r="R42" s="152">
        <v>0</v>
      </c>
      <c r="S42" s="152">
        <v>0</v>
      </c>
      <c r="T42" s="152">
        <v>0</v>
      </c>
      <c r="U42" s="152">
        <v>0</v>
      </c>
      <c r="V42" s="152">
        <v>0</v>
      </c>
      <c r="W42" s="152">
        <v>0</v>
      </c>
      <c r="X42" s="152">
        <v>0</v>
      </c>
      <c r="Y42" s="152">
        <v>0</v>
      </c>
      <c r="Z42" s="152">
        <v>0</v>
      </c>
      <c r="AA42" s="152">
        <v>0</v>
      </c>
      <c r="AB42" s="152">
        <v>0</v>
      </c>
    </row>
    <row r="43" spans="1:28" ht="16.5" customHeight="1" x14ac:dyDescent="0.25">
      <c r="C43" s="177"/>
      <c r="D43" s="177"/>
      <c r="E43" s="177"/>
      <c r="F43" s="178"/>
      <c r="G43" s="178"/>
      <c r="H43" s="178"/>
      <c r="I43" s="178"/>
      <c r="J43" s="178"/>
      <c r="K43" s="178"/>
      <c r="L43" s="178"/>
      <c r="M43" s="178"/>
      <c r="N43" s="178"/>
      <c r="O43" s="178"/>
      <c r="P43" s="178"/>
      <c r="S43" s="152"/>
      <c r="T43" s="152"/>
      <c r="U43" s="144"/>
      <c r="V43" s="144"/>
      <c r="W43" s="144"/>
      <c r="X43" s="144"/>
      <c r="Y43" s="144"/>
      <c r="Z43" s="144"/>
      <c r="AA43" s="144"/>
      <c r="AB43" s="144"/>
    </row>
    <row r="44" spans="1:28" s="143" customFormat="1" ht="16.5" customHeight="1" x14ac:dyDescent="0.25">
      <c r="A44" s="176" t="s">
        <v>302</v>
      </c>
      <c r="B44" s="143" t="s">
        <v>407</v>
      </c>
      <c r="C44" s="177">
        <v>1014.114</v>
      </c>
      <c r="D44" s="177">
        <v>1046.2829999999999</v>
      </c>
      <c r="E44" s="177">
        <v>1090.1469999999999</v>
      </c>
      <c r="F44" s="177">
        <v>1134.136</v>
      </c>
      <c r="G44" s="177">
        <v>1148.0250000000001</v>
      </c>
      <c r="H44" s="177">
        <v>1108.6160000000002</v>
      </c>
      <c r="I44" s="177">
        <v>1057.961</v>
      </c>
      <c r="J44" s="177">
        <v>888.95148699999993</v>
      </c>
      <c r="K44" s="177">
        <v>756.79660899999999</v>
      </c>
      <c r="L44" s="177">
        <v>871.51880400000005</v>
      </c>
      <c r="M44" s="177">
        <v>844.84638899999993</v>
      </c>
      <c r="N44" s="177">
        <v>634.29668900000001</v>
      </c>
      <c r="O44" s="177">
        <v>663.09868900000004</v>
      </c>
      <c r="P44" s="177">
        <v>627.86895300000003</v>
      </c>
      <c r="Q44" s="145">
        <v>490.54028899999997</v>
      </c>
      <c r="R44" s="145">
        <v>466.17668900000001</v>
      </c>
      <c r="S44" s="145">
        <v>518.61699999999996</v>
      </c>
      <c r="T44" s="145">
        <v>580.01700000000005</v>
      </c>
      <c r="U44" s="144">
        <v>582.31700000000001</v>
      </c>
      <c r="V44" s="144">
        <v>611.91700000000003</v>
      </c>
      <c r="W44" s="144">
        <v>853.78399999999999</v>
      </c>
      <c r="X44" s="144">
        <v>945.04100000000005</v>
      </c>
      <c r="Y44" s="144">
        <v>917.94100000000003</v>
      </c>
      <c r="Z44" s="144">
        <v>837.49716263239065</v>
      </c>
      <c r="AA44" s="144">
        <v>856.98457701729501</v>
      </c>
      <c r="AB44" s="144">
        <v>771.64446445844305</v>
      </c>
    </row>
    <row r="45" spans="1:28" s="179" customFormat="1" ht="16.5" customHeight="1" x14ac:dyDescent="0.2">
      <c r="A45" s="222">
        <v>4.0999999999999996</v>
      </c>
      <c r="B45" s="155" t="s">
        <v>185</v>
      </c>
      <c r="C45" s="178">
        <v>9.452</v>
      </c>
      <c r="D45" s="178">
        <v>17.379000000000001</v>
      </c>
      <c r="E45" s="178">
        <v>21.029</v>
      </c>
      <c r="F45" s="178">
        <v>23.167000000000002</v>
      </c>
      <c r="G45" s="178">
        <v>16.847000000000001</v>
      </c>
      <c r="H45" s="178">
        <v>13.221</v>
      </c>
      <c r="I45" s="178">
        <v>50.284999999999997</v>
      </c>
      <c r="J45" s="178">
        <v>16.93</v>
      </c>
      <c r="K45" s="178">
        <v>13.831</v>
      </c>
      <c r="L45" s="178">
        <v>15.458</v>
      </c>
      <c r="M45" s="178">
        <v>19.045999999999999</v>
      </c>
      <c r="N45" s="178">
        <v>49.195999999999998</v>
      </c>
      <c r="O45" s="178">
        <v>84.466999999999999</v>
      </c>
      <c r="P45" s="178">
        <v>92.642264000000011</v>
      </c>
      <c r="Q45" s="152">
        <v>89.090600000000009</v>
      </c>
      <c r="R45" s="152">
        <v>50.353000000000002</v>
      </c>
      <c r="S45" s="152">
        <v>50.353000000000002</v>
      </c>
      <c r="T45" s="152">
        <v>50.353000000000002</v>
      </c>
      <c r="U45" s="174">
        <v>50.353000000000002</v>
      </c>
      <c r="V45" s="174">
        <v>50.353000000000002</v>
      </c>
      <c r="W45" s="174">
        <v>50.353000000000002</v>
      </c>
      <c r="X45" s="174">
        <v>50.353000000000002</v>
      </c>
      <c r="Y45" s="174">
        <v>50.353000000000002</v>
      </c>
      <c r="Z45" s="174">
        <v>50.353000000000002</v>
      </c>
      <c r="AA45" s="174">
        <v>50.353000000000002</v>
      </c>
      <c r="AB45" s="174">
        <v>50.353000000000002</v>
      </c>
    </row>
    <row r="46" spans="1:28" ht="16.5" customHeight="1" x14ac:dyDescent="0.2">
      <c r="B46" s="155" t="s">
        <v>303</v>
      </c>
      <c r="C46" s="178">
        <v>0</v>
      </c>
      <c r="D46" s="178">
        <v>0</v>
      </c>
      <c r="E46" s="178">
        <v>0</v>
      </c>
      <c r="F46" s="178">
        <v>0</v>
      </c>
      <c r="G46" s="178">
        <v>0</v>
      </c>
      <c r="H46" s="178">
        <v>0</v>
      </c>
      <c r="I46" s="178">
        <v>0</v>
      </c>
      <c r="J46" s="178">
        <v>0</v>
      </c>
      <c r="K46" s="178">
        <v>0</v>
      </c>
      <c r="L46" s="178">
        <v>0</v>
      </c>
      <c r="M46" s="178">
        <v>0</v>
      </c>
      <c r="N46" s="178">
        <v>0</v>
      </c>
      <c r="O46" s="178">
        <v>0</v>
      </c>
      <c r="P46" s="178">
        <v>0</v>
      </c>
      <c r="Q46" s="152">
        <v>0</v>
      </c>
      <c r="R46" s="152">
        <v>0</v>
      </c>
      <c r="S46" s="152">
        <v>0</v>
      </c>
      <c r="T46" s="152">
        <v>0</v>
      </c>
      <c r="U46" s="152">
        <v>0</v>
      </c>
      <c r="V46" s="152">
        <v>0</v>
      </c>
      <c r="W46" s="152">
        <v>0</v>
      </c>
      <c r="X46" s="152">
        <v>0</v>
      </c>
      <c r="Y46" s="152">
        <v>0</v>
      </c>
      <c r="Z46" s="152">
        <v>0</v>
      </c>
      <c r="AA46" s="152">
        <v>0</v>
      </c>
      <c r="AB46" s="152">
        <v>0</v>
      </c>
    </row>
    <row r="47" spans="1:28" ht="16.5" customHeight="1" x14ac:dyDescent="0.2">
      <c r="B47" s="155" t="s">
        <v>304</v>
      </c>
      <c r="C47" s="178">
        <v>9.452</v>
      </c>
      <c r="D47" s="178">
        <v>17.379000000000001</v>
      </c>
      <c r="E47" s="178">
        <v>21.029</v>
      </c>
      <c r="F47" s="178">
        <v>23.167000000000002</v>
      </c>
      <c r="G47" s="178">
        <v>16.847000000000001</v>
      </c>
      <c r="H47" s="178">
        <v>13.221</v>
      </c>
      <c r="I47" s="178">
        <v>50.284999999999997</v>
      </c>
      <c r="J47" s="178">
        <v>16.93</v>
      </c>
      <c r="K47" s="178">
        <v>13.831</v>
      </c>
      <c r="L47" s="178">
        <v>15.458</v>
      </c>
      <c r="M47" s="161">
        <v>19.045999999999999</v>
      </c>
      <c r="N47" s="161">
        <v>14.686999999999999</v>
      </c>
      <c r="O47" s="161">
        <v>12.853</v>
      </c>
      <c r="P47" s="161">
        <v>13.445664000000001</v>
      </c>
      <c r="Q47" s="152">
        <v>13.153</v>
      </c>
      <c r="R47" s="152">
        <v>12.853</v>
      </c>
      <c r="S47" s="152">
        <v>12.853</v>
      </c>
      <c r="T47" s="152">
        <v>12.853</v>
      </c>
      <c r="U47" s="174">
        <v>12.853</v>
      </c>
      <c r="V47" s="174">
        <v>12.853</v>
      </c>
      <c r="W47" s="174">
        <v>12.853</v>
      </c>
      <c r="X47" s="174">
        <v>12.853</v>
      </c>
      <c r="Y47" s="174">
        <v>12.853</v>
      </c>
      <c r="Z47" s="174">
        <v>12.853</v>
      </c>
      <c r="AA47" s="174">
        <v>12.853</v>
      </c>
      <c r="AB47" s="174">
        <v>12.853</v>
      </c>
    </row>
    <row r="48" spans="1:28" ht="16.5" customHeight="1" x14ac:dyDescent="0.2">
      <c r="B48" s="155" t="s">
        <v>305</v>
      </c>
      <c r="C48" s="178"/>
      <c r="D48" s="178"/>
      <c r="E48" s="178"/>
      <c r="F48" s="178"/>
      <c r="G48" s="178"/>
      <c r="H48" s="178"/>
      <c r="I48" s="178"/>
      <c r="J48" s="178"/>
      <c r="K48" s="178"/>
      <c r="L48" s="178"/>
      <c r="M48" s="161"/>
      <c r="N48" s="161">
        <v>34.509</v>
      </c>
      <c r="O48" s="161">
        <v>71.614000000000004</v>
      </c>
      <c r="P48" s="161">
        <v>79.196600000000004</v>
      </c>
      <c r="Q48" s="152">
        <v>75.937600000000003</v>
      </c>
      <c r="R48" s="152">
        <v>37.5</v>
      </c>
      <c r="S48" s="152">
        <v>37.5</v>
      </c>
      <c r="T48" s="152">
        <v>37.5</v>
      </c>
      <c r="U48" s="174">
        <v>37.5</v>
      </c>
      <c r="V48" s="174">
        <v>37.5</v>
      </c>
      <c r="W48" s="174">
        <v>37.5</v>
      </c>
      <c r="X48" s="174">
        <v>37.5</v>
      </c>
      <c r="Y48" s="174">
        <v>37.5</v>
      </c>
      <c r="Z48" s="174">
        <v>37.5</v>
      </c>
      <c r="AA48" s="174">
        <v>37.5</v>
      </c>
      <c r="AB48" s="174">
        <v>37.5</v>
      </c>
    </row>
    <row r="49" spans="1:28" ht="16.5" customHeight="1" x14ac:dyDescent="0.2">
      <c r="B49" s="155" t="s">
        <v>306</v>
      </c>
      <c r="C49" s="152">
        <v>0</v>
      </c>
      <c r="D49" s="152">
        <v>0</v>
      </c>
      <c r="E49" s="152">
        <v>0</v>
      </c>
      <c r="F49" s="152">
        <v>0</v>
      </c>
      <c r="G49" s="152">
        <v>0</v>
      </c>
      <c r="H49" s="152">
        <v>0</v>
      </c>
      <c r="I49" s="152">
        <v>0</v>
      </c>
      <c r="J49" s="152">
        <v>0</v>
      </c>
      <c r="K49" s="152">
        <v>0</v>
      </c>
      <c r="L49" s="152">
        <v>0</v>
      </c>
      <c r="M49" s="152">
        <v>0</v>
      </c>
      <c r="N49" s="152">
        <v>0</v>
      </c>
      <c r="O49" s="152">
        <v>0</v>
      </c>
      <c r="P49" s="152">
        <v>0</v>
      </c>
      <c r="Q49" s="152">
        <v>0</v>
      </c>
      <c r="R49" s="152">
        <v>0</v>
      </c>
      <c r="S49" s="152">
        <v>0</v>
      </c>
      <c r="T49" s="152">
        <v>0</v>
      </c>
      <c r="U49" s="152">
        <v>0</v>
      </c>
      <c r="V49" s="152">
        <v>0</v>
      </c>
      <c r="W49" s="152">
        <v>0</v>
      </c>
      <c r="X49" s="152">
        <v>0</v>
      </c>
      <c r="Y49" s="152">
        <v>0</v>
      </c>
      <c r="Z49" s="152">
        <v>0</v>
      </c>
      <c r="AA49" s="152">
        <v>0</v>
      </c>
      <c r="AB49" s="152">
        <v>0</v>
      </c>
    </row>
    <row r="50" spans="1:28" s="179" customFormat="1" ht="16.5" customHeight="1" x14ac:dyDescent="0.2">
      <c r="A50" s="222">
        <v>4.2</v>
      </c>
      <c r="B50" s="155" t="s">
        <v>198</v>
      </c>
      <c r="C50" s="178">
        <v>1004.662</v>
      </c>
      <c r="D50" s="178">
        <v>1028.904</v>
      </c>
      <c r="E50" s="178">
        <v>1069.1179999999999</v>
      </c>
      <c r="F50" s="178">
        <v>1110.9690000000001</v>
      </c>
      <c r="G50" s="178">
        <v>1131.1780000000001</v>
      </c>
      <c r="H50" s="178">
        <v>1095.3950000000002</v>
      </c>
      <c r="I50" s="178">
        <v>1007.6759999999999</v>
      </c>
      <c r="J50" s="178">
        <v>872.02148699999998</v>
      </c>
      <c r="K50" s="178">
        <v>742.96560899999997</v>
      </c>
      <c r="L50" s="178">
        <v>856.06080399999996</v>
      </c>
      <c r="M50" s="178">
        <v>825.800389</v>
      </c>
      <c r="N50" s="178">
        <v>585.10068899999999</v>
      </c>
      <c r="O50" s="178">
        <v>578.63168900000005</v>
      </c>
      <c r="P50" s="178">
        <v>535.22668899999996</v>
      </c>
      <c r="Q50" s="152">
        <v>401.44968900000003</v>
      </c>
      <c r="R50" s="152">
        <v>415.823689</v>
      </c>
      <c r="S50" s="152">
        <v>468.26400000000001</v>
      </c>
      <c r="T50" s="152">
        <v>529.66399999999999</v>
      </c>
      <c r="U50" s="174">
        <v>531.96400000000006</v>
      </c>
      <c r="V50" s="174">
        <v>561.56399999999996</v>
      </c>
      <c r="W50" s="174">
        <v>803.43100000000004</v>
      </c>
      <c r="X50" s="174">
        <v>894.68799999999999</v>
      </c>
      <c r="Y50" s="174">
        <v>867.58799999999997</v>
      </c>
      <c r="Z50" s="174">
        <v>787.14416263239059</v>
      </c>
      <c r="AA50" s="174">
        <v>806.63157701729506</v>
      </c>
      <c r="AB50" s="174">
        <v>721.2914644584431</v>
      </c>
    </row>
    <row r="51" spans="1:28" ht="16.5" customHeight="1" x14ac:dyDescent="0.2">
      <c r="B51" s="155" t="s">
        <v>307</v>
      </c>
      <c r="C51" s="161">
        <v>250.69200000000001</v>
      </c>
      <c r="D51" s="161">
        <v>255.39699999999999</v>
      </c>
      <c r="E51" s="161">
        <v>254.61099999999999</v>
      </c>
      <c r="F51" s="161">
        <v>261.46800000000002</v>
      </c>
      <c r="G51" s="161">
        <v>307.69900000000001</v>
      </c>
      <c r="H51" s="161">
        <v>312.81700000000001</v>
      </c>
      <c r="I51" s="161">
        <v>320.30099999999999</v>
      </c>
      <c r="J51" s="161">
        <v>321.28800000000001</v>
      </c>
      <c r="K51" s="161">
        <v>226.65899999999999</v>
      </c>
      <c r="L51" s="161">
        <v>277.50799999999998</v>
      </c>
      <c r="M51" s="161">
        <v>264.19099999999997</v>
      </c>
      <c r="N51" s="178">
        <v>112.384</v>
      </c>
      <c r="O51" s="178">
        <v>94.516000000000005</v>
      </c>
      <c r="P51" s="178">
        <v>77.718000000000004</v>
      </c>
      <c r="Q51" s="152">
        <v>21.318000000000001</v>
      </c>
      <c r="R51" s="152">
        <v>0</v>
      </c>
      <c r="S51" s="152">
        <v>0</v>
      </c>
      <c r="T51" s="152">
        <v>0</v>
      </c>
      <c r="U51" s="174">
        <v>5</v>
      </c>
      <c r="V51" s="174">
        <v>5</v>
      </c>
      <c r="W51" s="174">
        <v>5</v>
      </c>
      <c r="X51" s="174">
        <v>5</v>
      </c>
      <c r="Y51" s="174">
        <v>5</v>
      </c>
      <c r="Z51" s="174">
        <v>5</v>
      </c>
      <c r="AA51" s="174">
        <v>5</v>
      </c>
      <c r="AB51" s="174">
        <v>5</v>
      </c>
    </row>
    <row r="52" spans="1:28" ht="16.5" customHeight="1" x14ac:dyDescent="0.2">
      <c r="B52" s="155" t="s">
        <v>308</v>
      </c>
      <c r="C52" s="161">
        <v>715.04300000000001</v>
      </c>
      <c r="D52" s="161">
        <v>748.50099999999998</v>
      </c>
      <c r="E52" s="161">
        <v>784.66499999999996</v>
      </c>
      <c r="F52" s="161">
        <v>810.06600000000003</v>
      </c>
      <c r="G52" s="161">
        <v>777.43100000000004</v>
      </c>
      <c r="H52" s="161">
        <v>745.63900000000001</v>
      </c>
      <c r="I52" s="161">
        <v>650.37599999999998</v>
      </c>
      <c r="J52" s="161">
        <v>548.83848699999999</v>
      </c>
      <c r="K52" s="161">
        <v>514.22960899999998</v>
      </c>
      <c r="L52" s="161">
        <v>568.54680399999995</v>
      </c>
      <c r="M52" s="161">
        <v>557.77338899999995</v>
      </c>
      <c r="N52" s="178">
        <v>468.56468899999999</v>
      </c>
      <c r="O52" s="178">
        <v>480.40168900000003</v>
      </c>
      <c r="P52" s="178">
        <v>451.41668900000002</v>
      </c>
      <c r="Q52" s="152">
        <v>375.33168900000004</v>
      </c>
      <c r="R52" s="152">
        <v>410.52368899999999</v>
      </c>
      <c r="S52" s="152">
        <v>462.964</v>
      </c>
      <c r="T52" s="152">
        <v>524.36400000000003</v>
      </c>
      <c r="U52" s="174">
        <v>521.66399999999999</v>
      </c>
      <c r="V52" s="174">
        <v>551.26400000000001</v>
      </c>
      <c r="W52" s="174">
        <v>803.16399999999999</v>
      </c>
      <c r="X52" s="174">
        <v>884.38800000000003</v>
      </c>
      <c r="Y52" s="174">
        <v>857.28800000000001</v>
      </c>
      <c r="Z52" s="174">
        <v>776.84416263239063</v>
      </c>
      <c r="AA52" s="174">
        <v>796.3315770172951</v>
      </c>
      <c r="AB52" s="174">
        <v>710.99146445844315</v>
      </c>
    </row>
    <row r="53" spans="1:28" ht="16.5" customHeight="1" x14ac:dyDescent="0.2">
      <c r="B53" s="155" t="s">
        <v>309</v>
      </c>
      <c r="C53" s="178"/>
      <c r="D53" s="152"/>
      <c r="E53" s="152"/>
      <c r="F53" s="152"/>
      <c r="G53" s="152"/>
      <c r="H53" s="152"/>
      <c r="I53" s="152"/>
      <c r="J53" s="152"/>
      <c r="K53" s="152"/>
      <c r="L53" s="152"/>
      <c r="M53" s="152"/>
      <c r="N53" s="152"/>
      <c r="S53" s="152">
        <v>0</v>
      </c>
      <c r="T53" s="152">
        <v>0</v>
      </c>
      <c r="U53" s="152">
        <v>0</v>
      </c>
      <c r="V53" s="152">
        <v>0</v>
      </c>
      <c r="W53" s="152">
        <v>0</v>
      </c>
      <c r="X53" s="152">
        <v>0</v>
      </c>
      <c r="Y53" s="152">
        <v>0</v>
      </c>
      <c r="Z53" s="152">
        <v>0</v>
      </c>
      <c r="AA53" s="152">
        <v>0</v>
      </c>
      <c r="AB53" s="152">
        <v>0</v>
      </c>
    </row>
    <row r="54" spans="1:28" ht="16.5" customHeight="1" x14ac:dyDescent="0.2">
      <c r="B54" s="155" t="s">
        <v>310</v>
      </c>
      <c r="C54" s="178">
        <v>38.927</v>
      </c>
      <c r="D54" s="178">
        <v>25.006</v>
      </c>
      <c r="E54" s="178">
        <v>29.841999999999999</v>
      </c>
      <c r="F54" s="178">
        <v>39.435000000000002</v>
      </c>
      <c r="G54" s="178">
        <v>46.048000000000002</v>
      </c>
      <c r="H54" s="180">
        <v>36.939</v>
      </c>
      <c r="I54" s="178">
        <v>36.999000000000002</v>
      </c>
      <c r="J54" s="178">
        <v>1.895</v>
      </c>
      <c r="K54" s="180">
        <v>2.077</v>
      </c>
      <c r="L54" s="178">
        <v>10.006</v>
      </c>
      <c r="M54" s="161">
        <v>3.8359999999999999</v>
      </c>
      <c r="N54" s="178">
        <v>4.1520000000000001</v>
      </c>
      <c r="O54" s="178">
        <v>3.714</v>
      </c>
      <c r="P54" s="178">
        <v>6.0919999999999996</v>
      </c>
      <c r="Q54" s="152">
        <v>4.8</v>
      </c>
      <c r="R54" s="152">
        <v>5.3</v>
      </c>
      <c r="S54" s="152">
        <v>5.3</v>
      </c>
      <c r="T54" s="152">
        <v>5.3</v>
      </c>
      <c r="U54" s="174">
        <v>5.3</v>
      </c>
      <c r="V54" s="174">
        <v>5.3</v>
      </c>
      <c r="W54" s="174">
        <v>5.3</v>
      </c>
      <c r="X54" s="174">
        <v>5.3</v>
      </c>
      <c r="Y54" s="174">
        <v>5.3</v>
      </c>
      <c r="Z54" s="174">
        <v>5.3</v>
      </c>
      <c r="AA54" s="174">
        <v>5.3</v>
      </c>
      <c r="AB54" s="174">
        <v>5.3</v>
      </c>
    </row>
    <row r="55" spans="1:28" ht="16.5" customHeight="1" x14ac:dyDescent="0.25">
      <c r="C55" s="177"/>
      <c r="D55" s="177"/>
      <c r="E55" s="177"/>
      <c r="F55" s="177"/>
      <c r="G55" s="177"/>
      <c r="H55" s="177"/>
      <c r="I55" s="177"/>
      <c r="J55" s="177"/>
      <c r="K55" s="177"/>
      <c r="L55" s="178"/>
      <c r="M55" s="178"/>
      <c r="N55" s="178"/>
      <c r="O55" s="178"/>
      <c r="P55" s="178"/>
      <c r="Q55" s="178"/>
      <c r="R55" s="178"/>
      <c r="S55" s="152"/>
      <c r="T55" s="152"/>
      <c r="U55" s="144"/>
      <c r="V55" s="144"/>
      <c r="W55" s="144"/>
      <c r="X55" s="144"/>
      <c r="Y55" s="144"/>
      <c r="Z55" s="144"/>
      <c r="AA55" s="144"/>
      <c r="AB55" s="144"/>
    </row>
    <row r="56" spans="1:28" s="143" customFormat="1" ht="16.5" customHeight="1" x14ac:dyDescent="0.25">
      <c r="A56" s="176" t="s">
        <v>311</v>
      </c>
      <c r="B56" s="143" t="s">
        <v>312</v>
      </c>
      <c r="C56" s="177">
        <v>2070.1030000000001</v>
      </c>
      <c r="D56" s="177">
        <v>2184.569</v>
      </c>
      <c r="E56" s="177">
        <v>2291.2999999999997</v>
      </c>
      <c r="F56" s="177">
        <v>2505.1509999999998</v>
      </c>
      <c r="G56" s="177">
        <v>2482.7670000000003</v>
      </c>
      <c r="H56" s="177">
        <v>2493.5250000000005</v>
      </c>
      <c r="I56" s="177">
        <v>2499.2889999999998</v>
      </c>
      <c r="J56" s="177">
        <v>2451.4424869999998</v>
      </c>
      <c r="K56" s="177">
        <v>2428.6906090000002</v>
      </c>
      <c r="L56" s="177">
        <v>2520.8898039999999</v>
      </c>
      <c r="M56" s="177">
        <v>2466.2143889999998</v>
      </c>
      <c r="N56" s="177">
        <v>2288.4556890000003</v>
      </c>
      <c r="O56" s="177">
        <v>2322.5976890000002</v>
      </c>
      <c r="P56" s="177">
        <v>2622.0829530000001</v>
      </c>
      <c r="Q56" s="145">
        <v>2783.5312890000005</v>
      </c>
      <c r="R56" s="145">
        <v>2971.5287889099</v>
      </c>
      <c r="S56" s="145">
        <v>3133.9810000000002</v>
      </c>
      <c r="T56" s="145">
        <v>3293.0239999999999</v>
      </c>
      <c r="U56" s="144">
        <v>3136.335</v>
      </c>
      <c r="V56" s="144">
        <v>3267.9070000000002</v>
      </c>
      <c r="W56" s="144">
        <v>3529.8870000000002</v>
      </c>
      <c r="X56" s="144">
        <v>4233.1189864645758</v>
      </c>
      <c r="Y56" s="144">
        <v>4772.8098068199997</v>
      </c>
      <c r="Z56" s="144">
        <v>4744.5240971811309</v>
      </c>
      <c r="AA56" s="144">
        <v>4560.2727218639957</v>
      </c>
      <c r="AB56" s="144">
        <v>4437.4077133809533</v>
      </c>
    </row>
    <row r="57" spans="1:28" ht="16.5" customHeight="1" x14ac:dyDescent="0.2">
      <c r="B57" s="155" t="s">
        <v>313</v>
      </c>
      <c r="C57" s="178">
        <v>317.43599999999998</v>
      </c>
      <c r="D57" s="178">
        <v>393.51600000000002</v>
      </c>
      <c r="E57" s="178">
        <v>394.61699999999996</v>
      </c>
      <c r="F57" s="178">
        <v>407.48099999999999</v>
      </c>
      <c r="G57" s="178">
        <v>539.34599999999989</v>
      </c>
      <c r="H57" s="178">
        <v>465.18799999999999</v>
      </c>
      <c r="I57" s="178">
        <v>497.97299999999996</v>
      </c>
      <c r="J57" s="178">
        <v>538.93399999999997</v>
      </c>
      <c r="K57" s="178">
        <v>592.45000000000005</v>
      </c>
      <c r="L57" s="178">
        <v>551.34500000000003</v>
      </c>
      <c r="M57" s="178">
        <v>511.63799999999998</v>
      </c>
      <c r="N57" s="178">
        <v>540.27700000000004</v>
      </c>
      <c r="O57" s="178">
        <v>555.94100000000003</v>
      </c>
      <c r="P57" s="178">
        <v>583.19026399999996</v>
      </c>
      <c r="Q57" s="152">
        <v>679.17059999999992</v>
      </c>
      <c r="R57" s="152">
        <v>604.86500000000001</v>
      </c>
      <c r="S57" s="152">
        <v>518.48599999999999</v>
      </c>
      <c r="T57" s="152">
        <v>478.33300000000003</v>
      </c>
      <c r="U57" s="174">
        <v>402.11200000000002</v>
      </c>
      <c r="V57" s="174">
        <v>370.55599999999998</v>
      </c>
      <c r="W57" s="174">
        <v>424.83300000000003</v>
      </c>
      <c r="X57" s="174">
        <v>317.90199999999999</v>
      </c>
      <c r="Y57" s="174">
        <v>303.57499999999999</v>
      </c>
      <c r="Z57" s="174">
        <v>324.71800000000002</v>
      </c>
      <c r="AA57" s="174">
        <v>355.51400000000001</v>
      </c>
      <c r="AB57" s="174">
        <v>472.36099999999999</v>
      </c>
    </row>
    <row r="58" spans="1:28" ht="16.5" customHeight="1" x14ac:dyDescent="0.2">
      <c r="A58" s="156" t="s">
        <v>314</v>
      </c>
      <c r="B58" s="155" t="s">
        <v>315</v>
      </c>
      <c r="C58" s="178">
        <v>1752.6669999999999</v>
      </c>
      <c r="D58" s="178">
        <v>1791.0529999999999</v>
      </c>
      <c r="E58" s="178">
        <v>1896.683</v>
      </c>
      <c r="F58" s="178">
        <v>2097.67</v>
      </c>
      <c r="G58" s="178">
        <v>1943.4210000000003</v>
      </c>
      <c r="H58" s="178">
        <v>2028.3370000000002</v>
      </c>
      <c r="I58" s="178">
        <v>2001.3159999999998</v>
      </c>
      <c r="J58" s="178">
        <v>1912.5084869999998</v>
      </c>
      <c r="K58" s="178">
        <v>1836.2406090000002</v>
      </c>
      <c r="L58" s="178">
        <v>1969.5448040000001</v>
      </c>
      <c r="M58" s="178">
        <v>1954.5763890000001</v>
      </c>
      <c r="N58" s="178">
        <v>1748.1786890000003</v>
      </c>
      <c r="O58" s="178">
        <v>1766.6566890000001</v>
      </c>
      <c r="P58" s="178">
        <v>2038.8926890000002</v>
      </c>
      <c r="Q58" s="152">
        <v>2104.3606890000001</v>
      </c>
      <c r="R58" s="152">
        <v>2366.6637889099002</v>
      </c>
      <c r="S58" s="152">
        <v>2615.4949999999999</v>
      </c>
      <c r="T58" s="152">
        <v>2814.6909999999998</v>
      </c>
      <c r="U58" s="174">
        <v>2734.223</v>
      </c>
      <c r="V58" s="174">
        <v>2897.3510000000001</v>
      </c>
      <c r="W58" s="174">
        <v>3105.0540000000001</v>
      </c>
      <c r="X58" s="174">
        <v>3915.2169864645757</v>
      </c>
      <c r="Y58" s="174">
        <v>4469.2348068199999</v>
      </c>
      <c r="Z58" s="174">
        <v>4419.806097181131</v>
      </c>
      <c r="AA58" s="174">
        <v>4204.7587218639956</v>
      </c>
      <c r="AB58" s="174">
        <v>3965.0467133809534</v>
      </c>
    </row>
    <row r="59" spans="1:28" ht="16.5" customHeight="1" x14ac:dyDescent="0.25">
      <c r="C59" s="177"/>
      <c r="D59" s="177"/>
      <c r="E59" s="177"/>
      <c r="F59" s="177"/>
      <c r="G59" s="177"/>
      <c r="H59" s="177"/>
      <c r="I59" s="177"/>
      <c r="J59" s="177"/>
      <c r="K59" s="177"/>
      <c r="L59" s="177"/>
      <c r="M59" s="177"/>
      <c r="N59" s="177"/>
      <c r="O59" s="177"/>
      <c r="P59" s="177"/>
      <c r="Q59" s="177"/>
      <c r="R59" s="177"/>
      <c r="S59" s="145"/>
      <c r="T59" s="145"/>
      <c r="U59" s="144"/>
      <c r="V59" s="144"/>
      <c r="W59" s="144"/>
      <c r="X59" s="144"/>
      <c r="Y59" s="144"/>
      <c r="Z59" s="144"/>
      <c r="AA59" s="144"/>
      <c r="AB59" s="144"/>
    </row>
    <row r="60" spans="1:28" s="283" customFormat="1" ht="16.5" customHeight="1" x14ac:dyDescent="0.25">
      <c r="A60" s="291" t="s">
        <v>316</v>
      </c>
      <c r="B60" s="283" t="s">
        <v>317</v>
      </c>
      <c r="C60" s="177">
        <v>1630.3718999999999</v>
      </c>
      <c r="D60" s="177">
        <v>1230.3843999999999</v>
      </c>
      <c r="E60" s="177">
        <v>674.98789999999997</v>
      </c>
      <c r="F60" s="177">
        <v>1142.2650000000001</v>
      </c>
      <c r="G60" s="177">
        <v>1278.326</v>
      </c>
      <c r="H60" s="177">
        <v>507.41899999999998</v>
      </c>
      <c r="I60" s="177">
        <v>569.08500000000004</v>
      </c>
      <c r="J60" s="177">
        <v>1896.7729999999999</v>
      </c>
      <c r="K60" s="177">
        <v>1631.98</v>
      </c>
      <c r="L60" s="177">
        <v>1645.5070000000001</v>
      </c>
      <c r="M60" s="177">
        <v>1676.8119999999999</v>
      </c>
      <c r="N60" s="177">
        <v>2306.0300000000002</v>
      </c>
      <c r="O60" s="177">
        <v>2973.65</v>
      </c>
      <c r="P60" s="177">
        <v>2335.116</v>
      </c>
      <c r="Q60" s="145">
        <v>2463.1</v>
      </c>
      <c r="R60" s="145">
        <v>2097.5</v>
      </c>
      <c r="S60" s="145">
        <v>1865</v>
      </c>
      <c r="T60" s="145">
        <v>1781.1610000000001</v>
      </c>
      <c r="U60" s="144">
        <v>1843.0419999999999</v>
      </c>
      <c r="V60" s="144">
        <v>1967.3789999999999</v>
      </c>
      <c r="W60" s="144">
        <v>1795.779</v>
      </c>
      <c r="X60" s="144">
        <v>1795.8626999999999</v>
      </c>
      <c r="Y60" s="144">
        <v>1802.3326999999999</v>
      </c>
      <c r="Z60" s="144">
        <v>2076.9326999999998</v>
      </c>
      <c r="AA60" s="144">
        <v>1637.6927000000001</v>
      </c>
      <c r="AB60" s="144">
        <v>1984.4727</v>
      </c>
    </row>
    <row r="61" spans="1:28" s="252" customFormat="1" ht="16.5" customHeight="1" x14ac:dyDescent="0.25">
      <c r="A61" s="292"/>
      <c r="C61" s="177"/>
      <c r="D61" s="177"/>
      <c r="E61" s="177"/>
      <c r="F61" s="178"/>
      <c r="G61" s="178"/>
      <c r="H61" s="178"/>
      <c r="I61" s="178"/>
      <c r="J61" s="178"/>
      <c r="K61" s="178"/>
      <c r="L61" s="178"/>
      <c r="M61" s="178"/>
      <c r="N61" s="178"/>
      <c r="O61" s="178"/>
      <c r="P61" s="178"/>
      <c r="Q61" s="152"/>
      <c r="R61" s="152"/>
      <c r="S61" s="152"/>
      <c r="T61" s="152"/>
      <c r="U61" s="144"/>
      <c r="V61" s="144"/>
      <c r="W61" s="144"/>
      <c r="X61" s="144"/>
      <c r="Y61" s="144"/>
      <c r="Z61" s="144"/>
      <c r="AA61" s="144"/>
      <c r="AB61" s="144"/>
    </row>
    <row r="62" spans="1:28" s="283" customFormat="1" ht="16.5" customHeight="1" x14ac:dyDescent="0.25">
      <c r="A62" s="291" t="s">
        <v>318</v>
      </c>
      <c r="B62" s="283" t="s">
        <v>319</v>
      </c>
      <c r="C62" s="177">
        <v>3700.4749000000002</v>
      </c>
      <c r="D62" s="177">
        <v>3414.9533999999999</v>
      </c>
      <c r="E62" s="177">
        <v>2966.2878999999998</v>
      </c>
      <c r="F62" s="177">
        <v>3647.4160000000002</v>
      </c>
      <c r="G62" s="177">
        <v>3761.0930000000003</v>
      </c>
      <c r="H62" s="177">
        <v>3000.9440000000004</v>
      </c>
      <c r="I62" s="177">
        <v>3068.3739999999998</v>
      </c>
      <c r="J62" s="177">
        <v>4348.2154869999995</v>
      </c>
      <c r="K62" s="177">
        <v>4060.6706090000002</v>
      </c>
      <c r="L62" s="177">
        <v>4166.396804</v>
      </c>
      <c r="M62" s="177">
        <v>4143.0263889999997</v>
      </c>
      <c r="N62" s="177">
        <v>4594.4856890000001</v>
      </c>
      <c r="O62" s="177">
        <v>5296.2476889999998</v>
      </c>
      <c r="P62" s="177">
        <v>4957.1989530000001</v>
      </c>
      <c r="Q62" s="145">
        <v>5246.6312889999999</v>
      </c>
      <c r="R62" s="145">
        <v>5069.0287889099</v>
      </c>
      <c r="S62" s="145">
        <v>4998.9809999999998</v>
      </c>
      <c r="T62" s="145">
        <v>5074.1850000000004</v>
      </c>
      <c r="U62" s="144">
        <v>4979.3770000000004</v>
      </c>
      <c r="V62" s="144">
        <v>5235.2860000000001</v>
      </c>
      <c r="W62" s="144">
        <v>5325.6660000000002</v>
      </c>
      <c r="X62" s="144">
        <v>6028.9816864645763</v>
      </c>
      <c r="Y62" s="144">
        <v>6575.1425068199997</v>
      </c>
      <c r="Z62" s="144">
        <v>6821.4567971811312</v>
      </c>
      <c r="AA62" s="144">
        <v>6197.9654218639953</v>
      </c>
      <c r="AB62" s="144">
        <v>6421.8804133809535</v>
      </c>
    </row>
    <row r="63" spans="1:28" s="252" customFormat="1" ht="16.5" customHeight="1" x14ac:dyDescent="0.2">
      <c r="A63" s="292"/>
      <c r="B63" s="252" t="s">
        <v>320</v>
      </c>
      <c r="C63" s="178">
        <v>317.43599999999998</v>
      </c>
      <c r="D63" s="178">
        <v>393.51600000000002</v>
      </c>
      <c r="E63" s="178">
        <v>394.61699999999996</v>
      </c>
      <c r="F63" s="178">
        <v>407.48099999999999</v>
      </c>
      <c r="G63" s="178">
        <v>539.34599999999989</v>
      </c>
      <c r="H63" s="178">
        <v>465.18799999999999</v>
      </c>
      <c r="I63" s="178">
        <v>497.97299999999996</v>
      </c>
      <c r="J63" s="178">
        <v>538.93399999999997</v>
      </c>
      <c r="K63" s="178">
        <v>592.45000000000005</v>
      </c>
      <c r="L63" s="178">
        <v>551.34500000000003</v>
      </c>
      <c r="M63" s="178">
        <v>511.63799999999998</v>
      </c>
      <c r="N63" s="178">
        <v>540.27700000000004</v>
      </c>
      <c r="O63" s="178">
        <v>555.94100000000003</v>
      </c>
      <c r="P63" s="178">
        <v>583.19026399999996</v>
      </c>
      <c r="Q63" s="152">
        <v>679.17059999999992</v>
      </c>
      <c r="R63" s="152">
        <v>604.86500000000001</v>
      </c>
      <c r="S63" s="152">
        <v>518.48599999999999</v>
      </c>
      <c r="T63" s="152">
        <v>478.33300000000003</v>
      </c>
      <c r="U63" s="174">
        <v>402.11200000000002</v>
      </c>
      <c r="V63" s="174">
        <v>370.55599999999998</v>
      </c>
      <c r="W63" s="174">
        <v>424.83300000000003</v>
      </c>
      <c r="X63" s="174">
        <v>317.90199999999999</v>
      </c>
      <c r="Y63" s="174">
        <v>303.57499999999999</v>
      </c>
      <c r="Z63" s="174">
        <v>324.71800000000002</v>
      </c>
      <c r="AA63" s="174">
        <v>355.51400000000001</v>
      </c>
      <c r="AB63" s="174">
        <v>472.36099999999999</v>
      </c>
    </row>
    <row r="64" spans="1:28" s="252" customFormat="1" ht="16.5" customHeight="1" x14ac:dyDescent="0.2">
      <c r="A64" s="292"/>
      <c r="B64" s="252" t="s">
        <v>321</v>
      </c>
      <c r="C64" s="178">
        <v>3383.0388999999996</v>
      </c>
      <c r="D64" s="178">
        <v>3021.4373999999998</v>
      </c>
      <c r="E64" s="178">
        <v>2571.6709000000001</v>
      </c>
      <c r="F64" s="178">
        <v>3239.9350000000004</v>
      </c>
      <c r="G64" s="178">
        <v>3221.7470000000003</v>
      </c>
      <c r="H64" s="178">
        <v>2535.7560000000003</v>
      </c>
      <c r="I64" s="178">
        <v>2570.4009999999998</v>
      </c>
      <c r="J64" s="178">
        <v>3809.2814869999997</v>
      </c>
      <c r="K64" s="178">
        <v>3468.220609</v>
      </c>
      <c r="L64" s="178">
        <v>3615.0518040000002</v>
      </c>
      <c r="M64" s="178">
        <v>3631.3883890000002</v>
      </c>
      <c r="N64" s="178">
        <v>4054.208689</v>
      </c>
      <c r="O64" s="178">
        <v>4740.306689</v>
      </c>
      <c r="P64" s="178">
        <v>4374.0086890000002</v>
      </c>
      <c r="Q64" s="152">
        <v>4567.4606890000005</v>
      </c>
      <c r="R64" s="152">
        <v>4464.1637889099002</v>
      </c>
      <c r="S64" s="152">
        <v>4480.4949999999999</v>
      </c>
      <c r="T64" s="152">
        <v>4595.8519999999999</v>
      </c>
      <c r="U64" s="174">
        <v>4577.2650000000003</v>
      </c>
      <c r="V64" s="174">
        <v>4864.7299999999996</v>
      </c>
      <c r="W64" s="174">
        <v>4900.8330000000005</v>
      </c>
      <c r="X64" s="174">
        <v>5711.0796864645754</v>
      </c>
      <c r="Y64" s="174">
        <v>6271.5675068199998</v>
      </c>
      <c r="Z64" s="174">
        <v>6496.7387971811313</v>
      </c>
      <c r="AA64" s="174">
        <v>5842.4514218639943</v>
      </c>
      <c r="AB64" s="174">
        <v>5949.5194133809528</v>
      </c>
    </row>
    <row r="65" spans="1:28" s="252" customFormat="1" ht="16.5" customHeight="1" thickBot="1" x14ac:dyDescent="0.25">
      <c r="A65" s="293"/>
      <c r="B65" s="280"/>
      <c r="C65" s="150"/>
      <c r="D65" s="150"/>
      <c r="E65" s="150"/>
      <c r="F65" s="150"/>
      <c r="G65" s="150"/>
      <c r="H65" s="150"/>
      <c r="I65" s="150"/>
      <c r="J65" s="150"/>
      <c r="K65" s="150"/>
      <c r="L65" s="280"/>
      <c r="M65" s="150"/>
      <c r="N65" s="150"/>
      <c r="O65" s="150"/>
      <c r="P65" s="150"/>
      <c r="Q65" s="150"/>
      <c r="R65" s="150"/>
      <c r="S65" s="294"/>
      <c r="T65" s="294"/>
      <c r="U65" s="295"/>
      <c r="V65" s="150"/>
      <c r="W65" s="150"/>
      <c r="X65" s="150"/>
      <c r="Y65" s="150"/>
      <c r="Z65" s="150"/>
      <c r="AA65" s="150"/>
      <c r="AB65" s="150"/>
    </row>
    <row r="66" spans="1:28" s="252" customFormat="1" ht="16.5" customHeight="1" x14ac:dyDescent="0.2">
      <c r="A66" s="292"/>
      <c r="B66" s="297" t="s">
        <v>322</v>
      </c>
      <c r="C66" s="286"/>
      <c r="D66" s="286"/>
      <c r="E66" s="286"/>
      <c r="F66" s="286"/>
      <c r="G66" s="286"/>
      <c r="H66" s="286"/>
      <c r="I66" s="286"/>
      <c r="J66" s="286"/>
      <c r="K66" s="286"/>
      <c r="L66" s="286"/>
      <c r="M66" s="286"/>
      <c r="N66" s="286"/>
      <c r="O66" s="286"/>
      <c r="P66" s="286"/>
      <c r="Q66" s="286"/>
      <c r="R66" s="286"/>
      <c r="S66" s="286"/>
      <c r="T66" s="286"/>
      <c r="U66" s="286"/>
      <c r="V66" s="286"/>
      <c r="W66" s="286"/>
      <c r="X66" s="286"/>
      <c r="Y66" s="286"/>
      <c r="Z66" s="286"/>
      <c r="AA66" s="286"/>
      <c r="AB66" s="286"/>
    </row>
    <row r="67" spans="1:28" ht="17.25" customHeight="1" x14ac:dyDescent="0.2">
      <c r="B67" s="298"/>
      <c r="L67" s="174"/>
      <c r="O67" s="174"/>
      <c r="P67" s="174"/>
      <c r="Q67" s="174"/>
      <c r="R67" s="174"/>
      <c r="S67" s="174"/>
      <c r="T67" s="174"/>
      <c r="X67" s="174"/>
      <c r="Y67" s="174"/>
      <c r="Z67" s="174"/>
      <c r="AA67" s="174"/>
      <c r="AB67" s="174"/>
    </row>
    <row r="68" spans="1:28" x14ac:dyDescent="0.2">
      <c r="B68" s="298"/>
      <c r="O68" s="174"/>
      <c r="S68" s="152"/>
      <c r="T68" s="152"/>
      <c r="U68" s="152"/>
      <c r="V68" s="152"/>
      <c r="W68" s="152"/>
      <c r="X68" s="152"/>
      <c r="Y68" s="152"/>
      <c r="Z68" s="152"/>
      <c r="AA68" s="152"/>
      <c r="AB68" s="152"/>
    </row>
  </sheetData>
  <mergeCells count="1">
    <mergeCell ref="B66:B68"/>
  </mergeCells>
  <printOptions verticalCentered="1"/>
  <pageMargins left="0.5" right="0.5" top="0.5" bottom="0.5" header="0.3" footer="0.3"/>
  <pageSetup scale="49" fitToWidth="0" fitToHeight="0" orientation="portrait" r:id="rId1"/>
  <colBreaks count="1" manualBreakCount="1">
    <brk id="15" max="67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CD5B63-C2D0-47E3-A3BC-96950A5383D2}">
  <dimension ref="A1:AD32"/>
  <sheetViews>
    <sheetView view="pageBreakPreview" zoomScale="70" zoomScaleNormal="80" zoomScaleSheetLayoutView="70" workbookViewId="0">
      <selection activeCell="AB23" sqref="AB23"/>
    </sheetView>
  </sheetViews>
  <sheetFormatPr defaultRowHeight="14.25" x14ac:dyDescent="0.2"/>
  <cols>
    <col min="1" max="1" width="3.42578125" style="184" customWidth="1"/>
    <col min="2" max="2" width="49" style="67" customWidth="1"/>
    <col min="3" max="28" width="11.7109375" style="67" customWidth="1"/>
    <col min="29" max="16384" width="9.140625" style="67"/>
  </cols>
  <sheetData>
    <row r="1" spans="1:30" s="66" customFormat="1" ht="15" x14ac:dyDescent="0.25">
      <c r="A1" s="66" t="s">
        <v>391</v>
      </c>
    </row>
    <row r="2" spans="1:30" s="66" customFormat="1" ht="15" x14ac:dyDescent="0.25">
      <c r="A2" s="66" t="s">
        <v>392</v>
      </c>
    </row>
    <row r="3" spans="1:30" ht="15" thickBot="1" x14ac:dyDescent="0.25">
      <c r="A3" s="181"/>
    </row>
    <row r="4" spans="1:30" ht="15.75" customHeight="1" x14ac:dyDescent="0.2">
      <c r="A4" s="182"/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  <c r="T4" s="183"/>
      <c r="U4" s="183"/>
      <c r="V4" s="183"/>
      <c r="W4" s="183"/>
      <c r="X4" s="282"/>
      <c r="Y4" s="282"/>
      <c r="Z4" s="282"/>
      <c r="AA4" s="282"/>
      <c r="AB4" s="282"/>
    </row>
    <row r="5" spans="1:30" ht="15.75" customHeight="1" x14ac:dyDescent="0.2">
      <c r="A5" s="222"/>
      <c r="B5" s="155" t="s">
        <v>272</v>
      </c>
      <c r="C5" s="155">
        <v>1999</v>
      </c>
      <c r="D5" s="155">
        <v>2000</v>
      </c>
      <c r="E5" s="155">
        <v>2001</v>
      </c>
      <c r="F5" s="155">
        <v>2002</v>
      </c>
      <c r="G5" s="155">
        <v>2003</v>
      </c>
      <c r="H5" s="155">
        <v>2004</v>
      </c>
      <c r="I5" s="155">
        <v>2005</v>
      </c>
      <c r="J5" s="155">
        <v>2006</v>
      </c>
      <c r="K5" s="155">
        <v>2007</v>
      </c>
      <c r="L5" s="155">
        <v>2008</v>
      </c>
      <c r="M5" s="155">
        <v>2009</v>
      </c>
      <c r="N5" s="155">
        <v>2010</v>
      </c>
      <c r="O5" s="155">
        <v>2011</v>
      </c>
      <c r="P5" s="155">
        <v>2012</v>
      </c>
      <c r="Q5" s="155">
        <v>2013</v>
      </c>
      <c r="R5" s="155">
        <v>2014</v>
      </c>
      <c r="S5" s="155">
        <v>2015</v>
      </c>
      <c r="T5" s="155">
        <v>2016</v>
      </c>
      <c r="U5" s="155">
        <v>2017</v>
      </c>
      <c r="V5" s="155">
        <v>2018</v>
      </c>
      <c r="W5" s="155">
        <v>2019</v>
      </c>
      <c r="X5" s="252">
        <v>2020</v>
      </c>
      <c r="Y5" s="252">
        <v>2021</v>
      </c>
      <c r="Z5" s="252">
        <v>2022</v>
      </c>
      <c r="AA5" s="252">
        <v>2023</v>
      </c>
      <c r="AB5" s="252">
        <v>2024</v>
      </c>
      <c r="AC5" s="155"/>
      <c r="AD5" s="155"/>
    </row>
    <row r="6" spans="1:30" ht="15.75" thickBot="1" x14ac:dyDescent="0.25">
      <c r="A6" s="223"/>
      <c r="B6" s="149"/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  <c r="W6" s="149"/>
      <c r="X6" s="280"/>
      <c r="Y6" s="280"/>
      <c r="Z6" s="280"/>
      <c r="AA6" s="280"/>
      <c r="AB6" s="280"/>
      <c r="AC6" s="155"/>
      <c r="AD6" s="155"/>
    </row>
    <row r="7" spans="1:30" ht="15" x14ac:dyDescent="0.2">
      <c r="A7" s="222"/>
      <c r="B7" s="155"/>
      <c r="C7" s="155"/>
      <c r="D7" s="155"/>
      <c r="E7" s="155"/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/>
      <c r="U7" s="155"/>
      <c r="V7" s="155"/>
      <c r="W7" s="155"/>
      <c r="X7" s="252"/>
      <c r="Y7" s="252"/>
      <c r="Z7" s="252"/>
      <c r="AA7" s="252"/>
      <c r="AB7" s="252"/>
      <c r="AC7" s="155"/>
      <c r="AD7" s="155"/>
    </row>
    <row r="8" spans="1:30" s="66" customFormat="1" ht="15.75" x14ac:dyDescent="0.25">
      <c r="A8" s="224" t="s">
        <v>273</v>
      </c>
      <c r="B8" s="143" t="s">
        <v>323</v>
      </c>
      <c r="C8" s="225">
        <v>317.43600000000004</v>
      </c>
      <c r="D8" s="225">
        <v>393.51600000000002</v>
      </c>
      <c r="E8" s="225">
        <v>394.61700000000008</v>
      </c>
      <c r="F8" s="225">
        <v>407.48099999999994</v>
      </c>
      <c r="G8" s="225">
        <v>539.346</v>
      </c>
      <c r="H8" s="225">
        <v>465.18799999999999</v>
      </c>
      <c r="I8" s="225">
        <v>497.97300000000001</v>
      </c>
      <c r="J8" s="225">
        <v>538.93400000000008</v>
      </c>
      <c r="K8" s="225">
        <v>592.44999999999993</v>
      </c>
      <c r="L8" s="225">
        <v>551.34500000000003</v>
      </c>
      <c r="M8" s="225">
        <v>511.63800000000003</v>
      </c>
      <c r="N8" s="225">
        <v>540.27700000000004</v>
      </c>
      <c r="O8" s="225">
        <v>555.94099999999992</v>
      </c>
      <c r="P8" s="225">
        <v>583.19026399999996</v>
      </c>
      <c r="Q8" s="225">
        <v>679.17059999999992</v>
      </c>
      <c r="R8" s="225">
        <v>604.86500000000001</v>
      </c>
      <c r="S8" s="225">
        <v>518.48599999999999</v>
      </c>
      <c r="T8" s="225">
        <v>478.33299999999997</v>
      </c>
      <c r="U8" s="225">
        <v>402.11200000000002</v>
      </c>
      <c r="V8" s="225">
        <v>370.55600000000004</v>
      </c>
      <c r="W8" s="225">
        <v>424.83300000000003</v>
      </c>
      <c r="X8" s="177">
        <v>317.90199999999999</v>
      </c>
      <c r="Y8" s="177">
        <v>303.57500000000005</v>
      </c>
      <c r="Z8" s="177">
        <v>324.71799999999996</v>
      </c>
      <c r="AA8" s="177">
        <v>355.51400000000001</v>
      </c>
      <c r="AB8" s="177">
        <v>472.36099999999999</v>
      </c>
      <c r="AC8" s="143"/>
      <c r="AD8" s="143"/>
    </row>
    <row r="9" spans="1:30" ht="15.75" customHeight="1" x14ac:dyDescent="0.2">
      <c r="A9" s="222"/>
      <c r="B9" s="155" t="s">
        <v>324</v>
      </c>
      <c r="C9" s="226">
        <v>0</v>
      </c>
      <c r="D9" s="226">
        <v>0</v>
      </c>
      <c r="E9" s="226">
        <v>0</v>
      </c>
      <c r="F9" s="226">
        <v>0</v>
      </c>
      <c r="G9" s="226">
        <v>0</v>
      </c>
      <c r="H9" s="226">
        <v>0</v>
      </c>
      <c r="I9" s="226">
        <v>0</v>
      </c>
      <c r="J9" s="226">
        <v>0</v>
      </c>
      <c r="K9" s="226">
        <v>0</v>
      </c>
      <c r="L9" s="226">
        <v>0</v>
      </c>
      <c r="M9" s="226">
        <v>0</v>
      </c>
      <c r="N9" s="226">
        <v>0</v>
      </c>
      <c r="O9" s="226">
        <v>11.654999999999999</v>
      </c>
      <c r="P9" s="226">
        <v>0</v>
      </c>
      <c r="Q9" s="226">
        <v>0</v>
      </c>
      <c r="R9" s="226">
        <v>0</v>
      </c>
      <c r="S9" s="226">
        <v>0</v>
      </c>
      <c r="T9" s="226">
        <v>0</v>
      </c>
      <c r="U9" s="226">
        <v>0</v>
      </c>
      <c r="V9" s="226">
        <v>0</v>
      </c>
      <c r="W9" s="226">
        <v>0</v>
      </c>
      <c r="X9" s="178">
        <v>0</v>
      </c>
      <c r="Y9" s="178">
        <v>0</v>
      </c>
      <c r="Z9" s="178">
        <v>0</v>
      </c>
      <c r="AA9" s="178">
        <v>0</v>
      </c>
      <c r="AB9" s="178">
        <v>0</v>
      </c>
      <c r="AC9" s="155"/>
      <c r="AD9" s="155"/>
    </row>
    <row r="10" spans="1:30" ht="15.75" customHeight="1" x14ac:dyDescent="0.2">
      <c r="A10" s="222"/>
      <c r="B10" s="155" t="s">
        <v>325</v>
      </c>
      <c r="C10" s="226">
        <v>22.966999999999999</v>
      </c>
      <c r="D10" s="226">
        <v>34.608000000000004</v>
      </c>
      <c r="E10" s="226">
        <v>22.172000000000001</v>
      </c>
      <c r="F10" s="226">
        <v>23.167000000000002</v>
      </c>
      <c r="G10" s="226">
        <v>113.93299999999999</v>
      </c>
      <c r="H10" s="226">
        <v>51.305999999999997</v>
      </c>
      <c r="I10" s="226">
        <v>61.760999999999996</v>
      </c>
      <c r="J10" s="226">
        <v>44.064</v>
      </c>
      <c r="K10" s="226">
        <v>33.623999999999995</v>
      </c>
      <c r="L10" s="226">
        <v>36.606999999999999</v>
      </c>
      <c r="M10" s="226">
        <v>35.209000000000003</v>
      </c>
      <c r="N10" s="226">
        <v>51.25</v>
      </c>
      <c r="O10" s="161">
        <v>67.622</v>
      </c>
      <c r="P10" s="161">
        <v>54.385663999999998</v>
      </c>
      <c r="Q10" s="226">
        <v>54.632999999999996</v>
      </c>
      <c r="R10" s="226">
        <v>44.971000000000004</v>
      </c>
      <c r="S10" s="226">
        <v>42.098999999999997</v>
      </c>
      <c r="T10" s="226">
        <v>40.085000000000001</v>
      </c>
      <c r="U10" s="226">
        <v>13.61</v>
      </c>
      <c r="V10" s="226">
        <v>13.61</v>
      </c>
      <c r="W10" s="226">
        <v>31.296999999999997</v>
      </c>
      <c r="X10" s="178">
        <v>17.553000000000001</v>
      </c>
      <c r="Y10" s="178">
        <v>12.853</v>
      </c>
      <c r="Z10" s="178">
        <v>17.327999999999999</v>
      </c>
      <c r="AA10" s="178">
        <v>12.853</v>
      </c>
      <c r="AB10" s="178">
        <v>17.327999999999999</v>
      </c>
      <c r="AC10" s="155"/>
      <c r="AD10" s="155"/>
    </row>
    <row r="11" spans="1:30" ht="15.75" customHeight="1" x14ac:dyDescent="0.2">
      <c r="A11" s="222" t="s">
        <v>326</v>
      </c>
      <c r="B11" s="155" t="s">
        <v>327</v>
      </c>
      <c r="C11" s="226">
        <v>285.22500000000002</v>
      </c>
      <c r="D11" s="226">
        <v>345.82</v>
      </c>
      <c r="E11" s="226">
        <v>350.06100000000004</v>
      </c>
      <c r="F11" s="226">
        <v>331.71</v>
      </c>
      <c r="G11" s="226">
        <v>416.041</v>
      </c>
      <c r="H11" s="226">
        <v>386.78000000000003</v>
      </c>
      <c r="I11" s="226">
        <v>400.18599999999998</v>
      </c>
      <c r="J11" s="226">
        <v>473.44400000000002</v>
      </c>
      <c r="K11" s="226">
        <v>541.82999999999993</v>
      </c>
      <c r="L11" s="226">
        <v>493.23200000000003</v>
      </c>
      <c r="M11" s="226">
        <v>462.74900000000002</v>
      </c>
      <c r="N11" s="226">
        <v>442.71300000000002</v>
      </c>
      <c r="O11" s="161">
        <v>376.69099999999997</v>
      </c>
      <c r="P11" s="161">
        <v>419.678</v>
      </c>
      <c r="Q11" s="226">
        <v>519.71999999999991</v>
      </c>
      <c r="R11" s="226">
        <v>493.31200000000001</v>
      </c>
      <c r="S11" s="226">
        <v>413.274</v>
      </c>
      <c r="T11" s="226">
        <v>366.64699999999999</v>
      </c>
      <c r="U11" s="226">
        <v>318.19600000000003</v>
      </c>
      <c r="V11" s="226">
        <v>284.87400000000002</v>
      </c>
      <c r="W11" s="226">
        <v>334.78300000000002</v>
      </c>
      <c r="X11" s="178">
        <v>238.34899999999999</v>
      </c>
      <c r="Y11" s="178">
        <v>239.75200000000001</v>
      </c>
      <c r="Z11" s="178">
        <v>252.71199999999999</v>
      </c>
      <c r="AA11" s="178">
        <v>296.78200000000004</v>
      </c>
      <c r="AB11" s="178">
        <v>406.90200000000004</v>
      </c>
      <c r="AC11" s="155"/>
      <c r="AD11" s="155"/>
    </row>
    <row r="12" spans="1:30" ht="15.75" customHeight="1" x14ac:dyDescent="0.2">
      <c r="A12" s="222"/>
      <c r="B12" s="155" t="s">
        <v>328</v>
      </c>
      <c r="C12" s="226">
        <v>3.6</v>
      </c>
      <c r="D12" s="226">
        <v>8.3000000000000007</v>
      </c>
      <c r="E12" s="226">
        <v>16.8</v>
      </c>
      <c r="F12" s="226">
        <v>3.9</v>
      </c>
      <c r="G12" s="226">
        <v>6.2</v>
      </c>
      <c r="H12" s="226">
        <v>14.4</v>
      </c>
      <c r="I12" s="226">
        <v>19.5</v>
      </c>
      <c r="J12" s="226">
        <v>8.6999999999999993</v>
      </c>
      <c r="K12" s="226">
        <v>4.3</v>
      </c>
      <c r="L12" s="226">
        <v>1.1000000000000001</v>
      </c>
      <c r="M12" s="226">
        <v>5.0999999999999996</v>
      </c>
      <c r="N12" s="226">
        <v>37.109000000000002</v>
      </c>
      <c r="O12" s="161">
        <v>78.414000000000001</v>
      </c>
      <c r="P12" s="161">
        <v>84.996600000000001</v>
      </c>
      <c r="Q12" s="226">
        <v>79.037599999999998</v>
      </c>
      <c r="R12" s="226">
        <v>41.43</v>
      </c>
      <c r="S12" s="226">
        <v>42.5</v>
      </c>
      <c r="T12" s="226">
        <v>39.1</v>
      </c>
      <c r="U12" s="226">
        <v>40.4</v>
      </c>
      <c r="V12" s="226">
        <v>40.4</v>
      </c>
      <c r="W12" s="226">
        <v>38.700000000000003</v>
      </c>
      <c r="X12" s="178">
        <v>43.8</v>
      </c>
      <c r="Y12" s="178">
        <v>38.6</v>
      </c>
      <c r="Z12" s="178">
        <v>37.6</v>
      </c>
      <c r="AA12" s="178">
        <v>37.700000000000003</v>
      </c>
      <c r="AB12" s="178">
        <v>38.200000000000003</v>
      </c>
      <c r="AC12" s="155"/>
      <c r="AD12" s="155"/>
    </row>
    <row r="13" spans="1:30" ht="15.75" customHeight="1" x14ac:dyDescent="0.2">
      <c r="A13" s="222"/>
      <c r="B13" s="155" t="s">
        <v>329</v>
      </c>
      <c r="C13" s="226">
        <v>5.6440000000000001</v>
      </c>
      <c r="D13" s="226">
        <v>4.7880000000000003</v>
      </c>
      <c r="E13" s="226">
        <v>5.5839999999999996</v>
      </c>
      <c r="F13" s="226">
        <v>48.704000000000001</v>
      </c>
      <c r="G13" s="226">
        <v>3.1720000000000002</v>
      </c>
      <c r="H13" s="226">
        <v>12.702</v>
      </c>
      <c r="I13" s="226">
        <v>16.526</v>
      </c>
      <c r="J13" s="226">
        <v>12.726000000000001</v>
      </c>
      <c r="K13" s="226">
        <v>12.696</v>
      </c>
      <c r="L13" s="226">
        <v>20.405999999999999</v>
      </c>
      <c r="M13" s="226">
        <v>8.58</v>
      </c>
      <c r="N13" s="226">
        <v>9.2050000000000001</v>
      </c>
      <c r="O13" s="161">
        <v>21.559000000000001</v>
      </c>
      <c r="P13" s="161">
        <v>24.13</v>
      </c>
      <c r="Q13" s="226">
        <v>25.78</v>
      </c>
      <c r="R13" s="226">
        <v>25.152000000000001</v>
      </c>
      <c r="S13" s="226">
        <v>20.613</v>
      </c>
      <c r="T13" s="226">
        <v>32.500999999999998</v>
      </c>
      <c r="U13" s="226">
        <v>29.905999999999999</v>
      </c>
      <c r="V13" s="226">
        <v>31.672000000000001</v>
      </c>
      <c r="W13" s="226">
        <v>20.053000000000001</v>
      </c>
      <c r="X13" s="178">
        <v>18.2</v>
      </c>
      <c r="Y13" s="178">
        <v>12.37</v>
      </c>
      <c r="Z13" s="178">
        <v>17.077999999999999</v>
      </c>
      <c r="AA13" s="178">
        <v>8.1790000000000003</v>
      </c>
      <c r="AB13" s="178">
        <v>9.9309999999999992</v>
      </c>
      <c r="AC13" s="155"/>
      <c r="AD13" s="155"/>
    </row>
    <row r="14" spans="1:30" ht="15.75" customHeight="1" x14ac:dyDescent="0.2">
      <c r="A14" s="222"/>
      <c r="B14" s="155"/>
      <c r="C14" s="226"/>
      <c r="D14" s="226"/>
      <c r="E14" s="226"/>
      <c r="F14" s="226"/>
      <c r="G14" s="226"/>
      <c r="H14" s="226"/>
      <c r="I14" s="226"/>
      <c r="J14" s="226"/>
      <c r="K14" s="226"/>
      <c r="L14" s="226"/>
      <c r="M14" s="226"/>
      <c r="N14" s="226"/>
      <c r="O14" s="161"/>
      <c r="P14" s="161"/>
      <c r="Q14" s="226"/>
      <c r="R14" s="226"/>
      <c r="S14" s="226"/>
      <c r="T14" s="226"/>
      <c r="U14" s="226"/>
      <c r="V14" s="226"/>
      <c r="W14" s="226"/>
      <c r="X14" s="178"/>
      <c r="Y14" s="178"/>
      <c r="Z14" s="178"/>
      <c r="AA14" s="178"/>
      <c r="AB14" s="178"/>
      <c r="AC14" s="155"/>
      <c r="AD14" s="155"/>
    </row>
    <row r="15" spans="1:30" s="66" customFormat="1" ht="15.75" x14ac:dyDescent="0.25">
      <c r="A15" s="224" t="s">
        <v>282</v>
      </c>
      <c r="B15" s="143" t="s">
        <v>330</v>
      </c>
      <c r="C15" s="225">
        <v>1752.6670000000001</v>
      </c>
      <c r="D15" s="225">
        <v>1791.0530000000001</v>
      </c>
      <c r="E15" s="225">
        <v>1896.6830000000002</v>
      </c>
      <c r="F15" s="225">
        <v>2097.67</v>
      </c>
      <c r="G15" s="225">
        <v>1943.421</v>
      </c>
      <c r="H15" s="225">
        <v>2028.3369999999998</v>
      </c>
      <c r="I15" s="225">
        <v>2001.316</v>
      </c>
      <c r="J15" s="225">
        <v>1912.5084869999998</v>
      </c>
      <c r="K15" s="225">
        <v>1836.2406089999999</v>
      </c>
      <c r="L15" s="225">
        <v>1969.5448039999999</v>
      </c>
      <c r="M15" s="225">
        <v>1954.5763890000001</v>
      </c>
      <c r="N15" s="225">
        <v>1748.1786889999998</v>
      </c>
      <c r="O15" s="225">
        <v>1766.6566889999999</v>
      </c>
      <c r="P15" s="225">
        <v>2038.892689</v>
      </c>
      <c r="Q15" s="225">
        <v>2104.3606890000001</v>
      </c>
      <c r="R15" s="225">
        <v>2366.6637889098997</v>
      </c>
      <c r="S15" s="225">
        <v>2615.4949999999999</v>
      </c>
      <c r="T15" s="225">
        <v>2814.6909999999998</v>
      </c>
      <c r="U15" s="225">
        <v>2734.223</v>
      </c>
      <c r="V15" s="225">
        <v>2897.3510000000001</v>
      </c>
      <c r="W15" s="225">
        <v>3115.0870000000004</v>
      </c>
      <c r="X15" s="177">
        <v>3915.2169864645762</v>
      </c>
      <c r="Y15" s="177">
        <v>4469.2348068199999</v>
      </c>
      <c r="Z15" s="177">
        <v>4419.806097181131</v>
      </c>
      <c r="AA15" s="177">
        <v>4204.7587218639947</v>
      </c>
      <c r="AB15" s="177">
        <v>3965.0467133809539</v>
      </c>
      <c r="AC15" s="143"/>
      <c r="AD15" s="143"/>
    </row>
    <row r="16" spans="1:30" ht="15.75" customHeight="1" x14ac:dyDescent="0.2">
      <c r="A16" s="222"/>
      <c r="B16" s="155" t="s">
        <v>331</v>
      </c>
      <c r="C16" s="226">
        <v>333.09199999999998</v>
      </c>
      <c r="D16" s="226">
        <v>411.197</v>
      </c>
      <c r="E16" s="226">
        <v>451.911</v>
      </c>
      <c r="F16" s="226">
        <v>567.96800000000007</v>
      </c>
      <c r="G16" s="226">
        <v>700.09899999999993</v>
      </c>
      <c r="H16" s="226">
        <v>824.71699999999998</v>
      </c>
      <c r="I16" s="178">
        <v>920.71100000000001</v>
      </c>
      <c r="J16" s="178">
        <v>1004.798</v>
      </c>
      <c r="K16" s="178">
        <v>964.76900000000001</v>
      </c>
      <c r="L16" s="178">
        <v>1073.9079999999999</v>
      </c>
      <c r="M16" s="178">
        <v>1102.3910000000001</v>
      </c>
      <c r="N16" s="178">
        <v>1025.684</v>
      </c>
      <c r="O16" s="161">
        <v>1057.9159999999999</v>
      </c>
      <c r="P16" s="161">
        <v>1367.2280000000001</v>
      </c>
      <c r="Q16" s="178">
        <v>1518.501</v>
      </c>
      <c r="R16" s="178">
        <v>1767.9233999999999</v>
      </c>
      <c r="S16" s="178">
        <v>1969.8119999999999</v>
      </c>
      <c r="T16" s="178">
        <v>2132.752</v>
      </c>
      <c r="U16" s="178">
        <v>2077.1979999999999</v>
      </c>
      <c r="V16" s="178">
        <v>2222.7339999999999</v>
      </c>
      <c r="W16" s="178">
        <v>2171.6680000000001</v>
      </c>
      <c r="X16" s="178">
        <v>2488.4532359899999</v>
      </c>
      <c r="Y16" s="178">
        <v>2443.9768068200001</v>
      </c>
      <c r="Z16" s="178">
        <v>2117.0868521140001</v>
      </c>
      <c r="AA16" s="178">
        <v>1910.085720042</v>
      </c>
      <c r="AB16" s="178">
        <v>1822.6183943860001</v>
      </c>
      <c r="AC16" s="155"/>
      <c r="AD16" s="155"/>
    </row>
    <row r="17" spans="1:30" ht="15.75" customHeight="1" x14ac:dyDescent="0.2">
      <c r="A17" s="222"/>
      <c r="B17" s="155" t="s">
        <v>332</v>
      </c>
      <c r="C17" s="226">
        <v>1352.7280000000001</v>
      </c>
      <c r="D17" s="226">
        <v>1325.8969999999999</v>
      </c>
      <c r="E17" s="226">
        <v>1343.3910000000001</v>
      </c>
      <c r="F17" s="226">
        <v>1405.2940000000001</v>
      </c>
      <c r="G17" s="226">
        <v>1117.259</v>
      </c>
      <c r="H17" s="226">
        <v>1081.117</v>
      </c>
      <c r="I17" s="226">
        <v>951.99900000000002</v>
      </c>
      <c r="J17" s="226">
        <v>844.3614869999999</v>
      </c>
      <c r="K17" s="226">
        <v>798.32260900000006</v>
      </c>
      <c r="L17" s="226">
        <v>823.33980399999996</v>
      </c>
      <c r="M17" s="226">
        <v>792.26638899999989</v>
      </c>
      <c r="N17" s="226">
        <v>670.657689</v>
      </c>
      <c r="O17" s="161">
        <v>655.09468900000002</v>
      </c>
      <c r="P17" s="161">
        <v>619.37968899999998</v>
      </c>
      <c r="Q17" s="226">
        <v>525.68468900000005</v>
      </c>
      <c r="R17" s="226">
        <v>534.31838890990002</v>
      </c>
      <c r="S17" s="226">
        <v>562.43700000000001</v>
      </c>
      <c r="T17" s="226">
        <v>598.10400000000004</v>
      </c>
      <c r="U17" s="226">
        <v>580.60400000000004</v>
      </c>
      <c r="V17" s="226">
        <v>590.42399999999998</v>
      </c>
      <c r="W17" s="226">
        <v>836.88400000000001</v>
      </c>
      <c r="X17" s="178">
        <v>1328.563750474576</v>
      </c>
      <c r="Y17" s="178">
        <v>1952.258</v>
      </c>
      <c r="Z17" s="178">
        <v>2225.8172450671309</v>
      </c>
      <c r="AA17" s="178">
        <v>2243.5020018219952</v>
      </c>
      <c r="AB17" s="178">
        <v>2109.0583189949534</v>
      </c>
      <c r="AC17" s="155"/>
      <c r="AD17" s="155"/>
    </row>
    <row r="18" spans="1:30" ht="15.75" customHeight="1" x14ac:dyDescent="0.2">
      <c r="A18" s="222"/>
      <c r="B18" s="155" t="s">
        <v>333</v>
      </c>
      <c r="C18" s="226">
        <v>23.42</v>
      </c>
      <c r="D18" s="226">
        <v>17.853000000000002</v>
      </c>
      <c r="E18" s="226">
        <v>46.238999999999997</v>
      </c>
      <c r="F18" s="226">
        <v>62.573</v>
      </c>
      <c r="G18" s="226">
        <v>60.615000000000002</v>
      </c>
      <c r="H18" s="226">
        <v>42.963999999999999</v>
      </c>
      <c r="I18" s="226">
        <v>34.307000000000002</v>
      </c>
      <c r="J18" s="226">
        <v>16.954000000000001</v>
      </c>
      <c r="K18" s="226">
        <v>33.271999999999998</v>
      </c>
      <c r="L18" s="226">
        <v>49.491</v>
      </c>
      <c r="M18" s="226">
        <v>51.183</v>
      </c>
      <c r="N18" s="226">
        <v>40.384999999999998</v>
      </c>
      <c r="O18" s="161">
        <v>42.731999999999999</v>
      </c>
      <c r="P18" s="161">
        <v>39.093000000000004</v>
      </c>
      <c r="Q18" s="226">
        <v>47.674999999999997</v>
      </c>
      <c r="R18" s="226">
        <v>51.122</v>
      </c>
      <c r="S18" s="226">
        <v>70.245999999999995</v>
      </c>
      <c r="T18" s="226">
        <v>70.435000000000002</v>
      </c>
      <c r="U18" s="226">
        <v>62.820999999999998</v>
      </c>
      <c r="V18" s="226">
        <v>70.293000000000006</v>
      </c>
      <c r="W18" s="226">
        <v>92.135000000000005</v>
      </c>
      <c r="X18" s="178">
        <v>84.1</v>
      </c>
      <c r="Y18" s="178">
        <v>67.3</v>
      </c>
      <c r="Z18" s="178">
        <v>71.302000000000007</v>
      </c>
      <c r="AA18" s="178">
        <v>45.470999999999997</v>
      </c>
      <c r="AB18" s="178">
        <v>27.77</v>
      </c>
      <c r="AC18" s="155"/>
      <c r="AD18" s="155"/>
    </row>
    <row r="19" spans="1:30" ht="15.75" customHeight="1" x14ac:dyDescent="0.2">
      <c r="A19" s="222"/>
      <c r="B19" s="155" t="s">
        <v>334</v>
      </c>
      <c r="C19" s="226">
        <v>4.5</v>
      </c>
      <c r="D19" s="226">
        <v>11.1</v>
      </c>
      <c r="E19" s="226">
        <v>25.3</v>
      </c>
      <c r="F19" s="226">
        <v>22.4</v>
      </c>
      <c r="G19" s="226">
        <v>19.399999999999999</v>
      </c>
      <c r="H19" s="226">
        <v>42.6</v>
      </c>
      <c r="I19" s="226">
        <v>57.3</v>
      </c>
      <c r="J19" s="226">
        <v>44.5</v>
      </c>
      <c r="K19" s="226">
        <v>37.799999999999997</v>
      </c>
      <c r="L19" s="226">
        <v>12.8</v>
      </c>
      <c r="M19" s="226">
        <v>4.9000000000000004</v>
      </c>
      <c r="N19" s="226">
        <v>7.3</v>
      </c>
      <c r="O19" s="161">
        <v>7.2</v>
      </c>
      <c r="P19" s="161">
        <v>7.1</v>
      </c>
      <c r="Q19" s="226">
        <v>7.7</v>
      </c>
      <c r="R19" s="226">
        <v>8</v>
      </c>
      <c r="S19" s="226">
        <v>7.7</v>
      </c>
      <c r="T19" s="226">
        <v>8.1</v>
      </c>
      <c r="U19" s="226">
        <v>8.3000000000000007</v>
      </c>
      <c r="V19" s="226">
        <v>8.6</v>
      </c>
      <c r="W19" s="226">
        <v>9.1</v>
      </c>
      <c r="X19" s="178">
        <v>8.8000000000000007</v>
      </c>
      <c r="Y19" s="178">
        <v>0.4</v>
      </c>
      <c r="Z19" s="178">
        <v>0.3</v>
      </c>
      <c r="AA19" s="178">
        <v>0.4</v>
      </c>
      <c r="AB19" s="178">
        <v>0.3</v>
      </c>
      <c r="AC19" s="155"/>
      <c r="AD19" s="155"/>
    </row>
    <row r="20" spans="1:30" ht="15.75" customHeight="1" x14ac:dyDescent="0.2">
      <c r="A20" s="222"/>
      <c r="B20" s="155" t="s">
        <v>335</v>
      </c>
      <c r="C20" s="178">
        <v>38.927</v>
      </c>
      <c r="D20" s="226">
        <v>25.006</v>
      </c>
      <c r="E20" s="226">
        <v>29.841999999999999</v>
      </c>
      <c r="F20" s="226">
        <v>39.435000000000002</v>
      </c>
      <c r="G20" s="226">
        <v>46.048000000000002</v>
      </c>
      <c r="H20" s="226">
        <v>36.939</v>
      </c>
      <c r="I20" s="226">
        <v>36.999000000000002</v>
      </c>
      <c r="J20" s="226">
        <v>1.895</v>
      </c>
      <c r="K20" s="226">
        <v>2.077</v>
      </c>
      <c r="L20" s="226">
        <v>10.006</v>
      </c>
      <c r="M20" s="226">
        <v>3.8359999999999999</v>
      </c>
      <c r="N20" s="226">
        <v>4.1520000000000001</v>
      </c>
      <c r="O20" s="161">
        <v>3.714</v>
      </c>
      <c r="P20" s="161">
        <v>6.0919999999999996</v>
      </c>
      <c r="Q20" s="226">
        <v>4.8</v>
      </c>
      <c r="R20" s="226">
        <v>5.3</v>
      </c>
      <c r="S20" s="226">
        <v>5.3</v>
      </c>
      <c r="T20" s="226">
        <v>5.3</v>
      </c>
      <c r="U20" s="226">
        <v>5.3</v>
      </c>
      <c r="V20" s="226">
        <v>5.3</v>
      </c>
      <c r="W20" s="226">
        <v>5.3</v>
      </c>
      <c r="X20" s="178">
        <v>5.3</v>
      </c>
      <c r="Y20" s="178">
        <v>5.3</v>
      </c>
      <c r="Z20" s="178">
        <v>5.3</v>
      </c>
      <c r="AA20" s="178">
        <v>5.3</v>
      </c>
      <c r="AB20" s="178">
        <v>5.3</v>
      </c>
      <c r="AC20" s="155"/>
      <c r="AD20" s="155"/>
    </row>
    <row r="21" spans="1:30" ht="15.75" customHeight="1" x14ac:dyDescent="0.2">
      <c r="A21" s="222"/>
      <c r="B21" s="155"/>
      <c r="C21" s="226"/>
      <c r="D21" s="226"/>
      <c r="E21" s="226"/>
      <c r="F21" s="226"/>
      <c r="G21" s="226"/>
      <c r="H21" s="226"/>
      <c r="I21" s="226"/>
      <c r="J21" s="226"/>
      <c r="K21" s="226"/>
      <c r="L21" s="226"/>
      <c r="M21" s="226"/>
      <c r="N21" s="226"/>
      <c r="O21" s="161"/>
      <c r="P21" s="161"/>
      <c r="Q21" s="226"/>
      <c r="R21" s="226"/>
      <c r="S21" s="226"/>
      <c r="T21" s="226"/>
      <c r="U21" s="226"/>
      <c r="V21" s="226"/>
      <c r="W21" s="226"/>
      <c r="X21" s="178"/>
      <c r="Y21" s="178"/>
      <c r="Z21" s="178"/>
      <c r="AA21" s="178"/>
      <c r="AB21" s="178"/>
      <c r="AC21" s="155"/>
      <c r="AD21" s="155"/>
    </row>
    <row r="22" spans="1:30" s="66" customFormat="1" ht="15.75" x14ac:dyDescent="0.25">
      <c r="A22" s="224" t="s">
        <v>292</v>
      </c>
      <c r="B22" s="143" t="s">
        <v>336</v>
      </c>
      <c r="C22" s="225">
        <v>2070.1030000000001</v>
      </c>
      <c r="D22" s="225">
        <v>2184.569</v>
      </c>
      <c r="E22" s="225">
        <v>2291.3000000000002</v>
      </c>
      <c r="F22" s="225">
        <v>2505.1509999999998</v>
      </c>
      <c r="G22" s="225">
        <v>2482.7669999999998</v>
      </c>
      <c r="H22" s="225">
        <v>2493.5249999999996</v>
      </c>
      <c r="I22" s="225">
        <v>2499.2890000000002</v>
      </c>
      <c r="J22" s="225">
        <v>2451.4424869999998</v>
      </c>
      <c r="K22" s="225">
        <v>2428.6906089999998</v>
      </c>
      <c r="L22" s="225">
        <v>2520.8898039999999</v>
      </c>
      <c r="M22" s="225">
        <v>2466.2143890000002</v>
      </c>
      <c r="N22" s="225">
        <v>2288.4556889999999</v>
      </c>
      <c r="O22" s="225">
        <v>2322.5976889999997</v>
      </c>
      <c r="P22" s="225">
        <v>2622.0829530000001</v>
      </c>
      <c r="Q22" s="225">
        <v>2783.531289</v>
      </c>
      <c r="R22" s="225">
        <v>2971.5287889099</v>
      </c>
      <c r="S22" s="225">
        <v>3133.9809999999998</v>
      </c>
      <c r="T22" s="225">
        <v>3293.0239999999999</v>
      </c>
      <c r="U22" s="225">
        <v>3136.335</v>
      </c>
      <c r="V22" s="225">
        <v>3267.9070000000002</v>
      </c>
      <c r="W22" s="225">
        <v>3539.9200000000005</v>
      </c>
      <c r="X22" s="177">
        <v>4233.1189864645758</v>
      </c>
      <c r="Y22" s="177">
        <v>4772.8098068199997</v>
      </c>
      <c r="Z22" s="177">
        <v>4744.5240971811309</v>
      </c>
      <c r="AA22" s="177">
        <v>4560.2727218639948</v>
      </c>
      <c r="AB22" s="177">
        <v>4437.4077133809542</v>
      </c>
      <c r="AC22" s="143"/>
      <c r="AD22" s="143"/>
    </row>
    <row r="23" spans="1:30" ht="15.75" thickBot="1" x14ac:dyDescent="0.25">
      <c r="A23" s="223"/>
      <c r="B23" s="149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49"/>
      <c r="Z23" s="149"/>
      <c r="AA23" s="149"/>
      <c r="AB23" s="149"/>
      <c r="AC23" s="155"/>
      <c r="AD23" s="155"/>
    </row>
    <row r="24" spans="1:30" ht="15.75" customHeight="1" x14ac:dyDescent="0.2">
      <c r="A24" s="155" t="s">
        <v>337</v>
      </c>
      <c r="B24" s="155"/>
      <c r="C24" s="155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  <c r="O24" s="155"/>
      <c r="P24" s="155"/>
      <c r="Q24" s="155"/>
      <c r="R24" s="155"/>
      <c r="S24" s="155"/>
      <c r="T24" s="155"/>
      <c r="U24" s="155"/>
      <c r="V24" s="155"/>
      <c r="W24" s="155"/>
      <c r="X24" s="155"/>
      <c r="Y24" s="155"/>
      <c r="Z24" s="155"/>
      <c r="AA24" s="155"/>
      <c r="AB24" s="155"/>
      <c r="AC24" s="155"/>
      <c r="AD24" s="155"/>
    </row>
    <row r="25" spans="1:30" ht="15" x14ac:dyDescent="0.2">
      <c r="A25" s="222"/>
      <c r="B25" s="155"/>
      <c r="C25" s="155"/>
      <c r="D25" s="155"/>
      <c r="E25" s="155"/>
      <c r="F25" s="155"/>
      <c r="G25" s="155"/>
      <c r="H25" s="155"/>
      <c r="I25" s="155"/>
      <c r="J25" s="155"/>
      <c r="K25" s="155"/>
      <c r="L25" s="155"/>
      <c r="M25" s="155"/>
      <c r="N25" s="155"/>
      <c r="O25" s="155"/>
      <c r="P25" s="155"/>
      <c r="Q25" s="155"/>
      <c r="R25" s="155"/>
      <c r="S25" s="155"/>
      <c r="T25" s="155"/>
      <c r="U25" s="155"/>
      <c r="V25" s="155"/>
      <c r="W25" s="155"/>
      <c r="X25" s="155"/>
      <c r="Y25" s="155"/>
      <c r="Z25" s="155"/>
      <c r="AA25" s="155"/>
      <c r="AB25" s="155"/>
      <c r="AC25" s="155"/>
      <c r="AD25" s="155"/>
    </row>
    <row r="26" spans="1:30" ht="15" x14ac:dyDescent="0.2">
      <c r="A26" s="222"/>
      <c r="B26" s="155"/>
      <c r="C26" s="155"/>
      <c r="D26" s="155"/>
      <c r="E26" s="155"/>
      <c r="F26" s="155"/>
      <c r="G26" s="155"/>
      <c r="H26" s="155"/>
      <c r="I26" s="155"/>
      <c r="J26" s="155"/>
      <c r="K26" s="155"/>
      <c r="L26" s="155"/>
      <c r="M26" s="161">
        <f>M10+M17</f>
        <v>827.47538899999995</v>
      </c>
      <c r="N26" s="161">
        <f t="shared" ref="N26:AA26" si="0">N10+N17</f>
        <v>721.907689</v>
      </c>
      <c r="O26" s="161">
        <f t="shared" si="0"/>
        <v>722.71668899999997</v>
      </c>
      <c r="P26" s="161">
        <f t="shared" si="0"/>
        <v>673.765353</v>
      </c>
      <c r="Q26" s="161">
        <f t="shared" si="0"/>
        <v>580.31768900000009</v>
      </c>
      <c r="R26" s="161">
        <f t="shared" si="0"/>
        <v>579.28938890990003</v>
      </c>
      <c r="S26" s="161">
        <f t="shared" si="0"/>
        <v>604.53600000000006</v>
      </c>
      <c r="T26" s="161">
        <f t="shared" si="0"/>
        <v>638.18900000000008</v>
      </c>
      <c r="U26" s="161">
        <f t="shared" si="0"/>
        <v>594.21400000000006</v>
      </c>
      <c r="V26" s="161">
        <f t="shared" si="0"/>
        <v>604.03399999999999</v>
      </c>
      <c r="W26" s="161">
        <f t="shared" si="0"/>
        <v>868.18100000000004</v>
      </c>
      <c r="X26" s="161">
        <f t="shared" si="0"/>
        <v>1346.1167504745761</v>
      </c>
      <c r="Y26" s="161">
        <f t="shared" si="0"/>
        <v>1965.1110000000001</v>
      </c>
      <c r="Z26" s="161">
        <f t="shared" si="0"/>
        <v>2243.1452450671309</v>
      </c>
      <c r="AA26" s="161">
        <f t="shared" si="0"/>
        <v>2256.3550018219953</v>
      </c>
      <c r="AB26" s="161">
        <f>AB10+AB17</f>
        <v>2126.3863189949534</v>
      </c>
      <c r="AC26" s="155"/>
      <c r="AD26" s="155"/>
    </row>
    <row r="27" spans="1:30" ht="15" x14ac:dyDescent="0.2">
      <c r="A27" s="222"/>
      <c r="B27" s="155"/>
      <c r="C27" s="155"/>
      <c r="D27" s="155"/>
      <c r="E27" s="155"/>
      <c r="F27" s="155"/>
      <c r="G27" s="155"/>
      <c r="H27" s="155"/>
      <c r="I27" s="155"/>
      <c r="J27" s="155"/>
      <c r="K27" s="155"/>
      <c r="L27" s="155"/>
      <c r="M27" s="161">
        <f t="shared" ref="M27:AA28" si="1">M11+M18</f>
        <v>513.93200000000002</v>
      </c>
      <c r="N27" s="161">
        <f t="shared" si="1"/>
        <v>483.09800000000001</v>
      </c>
      <c r="O27" s="161">
        <f t="shared" si="1"/>
        <v>419.423</v>
      </c>
      <c r="P27" s="161">
        <f t="shared" si="1"/>
        <v>458.77100000000002</v>
      </c>
      <c r="Q27" s="161">
        <f t="shared" si="1"/>
        <v>567.39499999999987</v>
      </c>
      <c r="R27" s="161">
        <f t="shared" si="1"/>
        <v>544.43399999999997</v>
      </c>
      <c r="S27" s="161">
        <f t="shared" si="1"/>
        <v>483.52</v>
      </c>
      <c r="T27" s="161">
        <f t="shared" si="1"/>
        <v>437.08199999999999</v>
      </c>
      <c r="U27" s="161">
        <f t="shared" si="1"/>
        <v>381.01700000000005</v>
      </c>
      <c r="V27" s="161">
        <f t="shared" si="1"/>
        <v>355.16700000000003</v>
      </c>
      <c r="W27" s="161">
        <f t="shared" si="1"/>
        <v>426.91800000000001</v>
      </c>
      <c r="X27" s="161">
        <f t="shared" si="1"/>
        <v>322.44899999999996</v>
      </c>
      <c r="Y27" s="161">
        <f t="shared" si="1"/>
        <v>307.05200000000002</v>
      </c>
      <c r="Z27" s="161">
        <f t="shared" si="1"/>
        <v>324.01400000000001</v>
      </c>
      <c r="AA27" s="161">
        <f t="shared" si="1"/>
        <v>342.25300000000004</v>
      </c>
      <c r="AB27" s="161">
        <f t="shared" ref="AB27" si="2">AB11+AB18</f>
        <v>434.67200000000003</v>
      </c>
      <c r="AC27" s="155"/>
      <c r="AD27" s="155"/>
    </row>
    <row r="28" spans="1:30" ht="15" x14ac:dyDescent="0.2">
      <c r="A28" s="222"/>
      <c r="B28" s="155"/>
      <c r="C28" s="155"/>
      <c r="D28" s="155"/>
      <c r="E28" s="155"/>
      <c r="F28" s="155"/>
      <c r="G28" s="155"/>
      <c r="H28" s="155"/>
      <c r="I28" s="155"/>
      <c r="J28" s="155"/>
      <c r="K28" s="155"/>
      <c r="L28" s="155"/>
      <c r="M28" s="161">
        <f t="shared" si="1"/>
        <v>10</v>
      </c>
      <c r="N28" s="161">
        <f t="shared" si="1"/>
        <v>44.408999999999999</v>
      </c>
      <c r="O28" s="161">
        <f t="shared" si="1"/>
        <v>85.614000000000004</v>
      </c>
      <c r="P28" s="161">
        <f t="shared" si="1"/>
        <v>92.096599999999995</v>
      </c>
      <c r="Q28" s="161">
        <f t="shared" si="1"/>
        <v>86.7376</v>
      </c>
      <c r="R28" s="161">
        <f t="shared" si="1"/>
        <v>49.43</v>
      </c>
      <c r="S28" s="161">
        <f t="shared" si="1"/>
        <v>50.2</v>
      </c>
      <c r="T28" s="161">
        <f t="shared" si="1"/>
        <v>47.2</v>
      </c>
      <c r="U28" s="161">
        <f t="shared" si="1"/>
        <v>48.7</v>
      </c>
      <c r="V28" s="161">
        <f t="shared" si="1"/>
        <v>49</v>
      </c>
      <c r="W28" s="161">
        <f t="shared" si="1"/>
        <v>47.800000000000004</v>
      </c>
      <c r="X28" s="161">
        <f t="shared" si="1"/>
        <v>52.599999999999994</v>
      </c>
      <c r="Y28" s="161">
        <f t="shared" si="1"/>
        <v>39</v>
      </c>
      <c r="Z28" s="161">
        <f t="shared" si="1"/>
        <v>37.9</v>
      </c>
      <c r="AA28" s="161">
        <f t="shared" si="1"/>
        <v>38.1</v>
      </c>
      <c r="AB28" s="161">
        <f t="shared" ref="AB28" si="3">AB12+AB19</f>
        <v>38.5</v>
      </c>
      <c r="AC28" s="155"/>
      <c r="AD28" s="155"/>
    </row>
    <row r="29" spans="1:30" ht="15" x14ac:dyDescent="0.2">
      <c r="A29" s="222"/>
      <c r="B29" s="155"/>
      <c r="C29" s="155"/>
      <c r="D29" s="155"/>
      <c r="E29" s="155"/>
      <c r="F29" s="155"/>
      <c r="G29" s="155"/>
      <c r="H29" s="155"/>
      <c r="I29" s="155"/>
      <c r="J29" s="155"/>
      <c r="K29" s="155"/>
      <c r="L29" s="155"/>
      <c r="M29" s="161">
        <f>M13+M20</f>
        <v>12.416</v>
      </c>
      <c r="N29" s="161">
        <f t="shared" ref="N29:AA29" si="4">N13+N20</f>
        <v>13.356999999999999</v>
      </c>
      <c r="O29" s="161">
        <f t="shared" si="4"/>
        <v>25.273</v>
      </c>
      <c r="P29" s="161">
        <f t="shared" si="4"/>
        <v>30.221999999999998</v>
      </c>
      <c r="Q29" s="161">
        <f t="shared" si="4"/>
        <v>30.580000000000002</v>
      </c>
      <c r="R29" s="161">
        <f t="shared" si="4"/>
        <v>30.452000000000002</v>
      </c>
      <c r="S29" s="161">
        <f t="shared" si="4"/>
        <v>25.913</v>
      </c>
      <c r="T29" s="161">
        <f t="shared" si="4"/>
        <v>37.800999999999995</v>
      </c>
      <c r="U29" s="161">
        <f t="shared" si="4"/>
        <v>35.205999999999996</v>
      </c>
      <c r="V29" s="161">
        <f t="shared" si="4"/>
        <v>36.972000000000001</v>
      </c>
      <c r="W29" s="161">
        <f t="shared" si="4"/>
        <v>25.353000000000002</v>
      </c>
      <c r="X29" s="161">
        <f t="shared" si="4"/>
        <v>23.5</v>
      </c>
      <c r="Y29" s="161">
        <f t="shared" si="4"/>
        <v>17.669999999999998</v>
      </c>
      <c r="Z29" s="161">
        <f t="shared" si="4"/>
        <v>22.378</v>
      </c>
      <c r="AA29" s="161">
        <f t="shared" si="4"/>
        <v>13.478999999999999</v>
      </c>
      <c r="AB29" s="161">
        <f t="shared" ref="AB29" si="5">AB13+AB20</f>
        <v>15.230999999999998</v>
      </c>
      <c r="AC29" s="155"/>
      <c r="AD29" s="155"/>
    </row>
    <row r="30" spans="1:30" ht="15" x14ac:dyDescent="0.2">
      <c r="A30" s="222"/>
      <c r="B30" s="155"/>
      <c r="C30" s="155"/>
      <c r="D30" s="155"/>
      <c r="E30" s="155"/>
      <c r="F30" s="155"/>
      <c r="G30" s="155"/>
      <c r="H30" s="155"/>
      <c r="I30" s="155"/>
      <c r="J30" s="155"/>
      <c r="K30" s="155"/>
      <c r="L30" s="155"/>
      <c r="M30" s="155"/>
      <c r="N30" s="155"/>
      <c r="O30" s="155"/>
      <c r="P30" s="155"/>
      <c r="Q30" s="155"/>
      <c r="R30" s="155"/>
      <c r="S30" s="155"/>
      <c r="T30" s="155"/>
      <c r="U30" s="155"/>
      <c r="V30" s="155"/>
      <c r="W30" s="161"/>
      <c r="X30" s="155"/>
      <c r="Y30" s="155"/>
      <c r="Z30" s="155"/>
      <c r="AA30" s="155"/>
      <c r="AB30" s="155"/>
      <c r="AC30" s="155"/>
      <c r="AD30" s="155"/>
    </row>
    <row r="31" spans="1:30" ht="15" x14ac:dyDescent="0.2">
      <c r="A31" s="222"/>
      <c r="B31" s="155"/>
      <c r="C31" s="155"/>
      <c r="D31" s="155"/>
      <c r="E31" s="155"/>
      <c r="F31" s="155"/>
      <c r="G31" s="155"/>
      <c r="H31" s="155"/>
      <c r="I31" s="155"/>
      <c r="J31" s="155"/>
      <c r="K31" s="155"/>
      <c r="L31" s="155"/>
      <c r="M31" s="155"/>
      <c r="N31" s="155"/>
      <c r="O31" s="155"/>
      <c r="P31" s="155"/>
      <c r="Q31" s="155"/>
      <c r="R31" s="155"/>
      <c r="S31" s="155"/>
      <c r="T31" s="155"/>
      <c r="U31" s="155"/>
      <c r="V31" s="155"/>
      <c r="W31" s="161"/>
      <c r="X31" s="155"/>
      <c r="Y31" s="155"/>
      <c r="Z31" s="155"/>
      <c r="AA31" s="155"/>
      <c r="AB31" s="155"/>
      <c r="AC31" s="155"/>
      <c r="AD31" s="155"/>
    </row>
    <row r="32" spans="1:30" ht="15" x14ac:dyDescent="0.2">
      <c r="A32" s="222"/>
      <c r="B32" s="155"/>
      <c r="C32" s="155"/>
      <c r="D32" s="155"/>
      <c r="E32" s="155"/>
      <c r="F32" s="155"/>
      <c r="G32" s="155"/>
      <c r="H32" s="155"/>
      <c r="I32" s="155"/>
      <c r="J32" s="155"/>
      <c r="K32" s="155"/>
      <c r="L32" s="155"/>
      <c r="M32" s="155"/>
      <c r="N32" s="155"/>
      <c r="O32" s="155"/>
      <c r="P32" s="155"/>
      <c r="Q32" s="155"/>
      <c r="R32" s="155"/>
      <c r="S32" s="155"/>
      <c r="T32" s="155"/>
      <c r="U32" s="155"/>
      <c r="V32" s="155"/>
      <c r="W32" s="155"/>
      <c r="X32" s="155"/>
      <c r="Y32" s="155"/>
      <c r="Z32" s="155"/>
      <c r="AA32" s="155"/>
      <c r="AB32" s="155"/>
      <c r="AC32" s="155"/>
      <c r="AD32" s="155"/>
    </row>
  </sheetData>
  <printOptions horizontalCentered="1" verticalCentered="1"/>
  <pageMargins left="0.5" right="0.5" top="0.5" bottom="0.5" header="0.3" footer="0.3"/>
  <pageSetup scale="50" orientation="landscape" r:id="rId1"/>
  <colBreaks count="1" manualBreakCount="1">
    <brk id="15" max="24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8A6CD-C1CC-4E9F-870A-104087A8B8AD}">
  <dimension ref="A1:AA17"/>
  <sheetViews>
    <sheetView view="pageBreakPreview" zoomScale="70" zoomScaleNormal="80" zoomScaleSheetLayoutView="70" workbookViewId="0">
      <selection activeCell="AA13" sqref="AA13"/>
    </sheetView>
  </sheetViews>
  <sheetFormatPr defaultRowHeight="14.25" x14ac:dyDescent="0.2"/>
  <cols>
    <col min="1" max="1" width="30.28515625" style="67" customWidth="1"/>
    <col min="2" max="27" width="9.7109375" style="67" customWidth="1"/>
    <col min="28" max="16384" width="9.140625" style="67"/>
  </cols>
  <sheetData>
    <row r="1" spans="1:27" ht="15" customHeight="1" x14ac:dyDescent="0.25">
      <c r="A1" s="66" t="s">
        <v>393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</row>
    <row r="2" spans="1:27" ht="15" customHeight="1" x14ac:dyDescent="0.25">
      <c r="A2" s="66" t="s">
        <v>394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</row>
    <row r="3" spans="1:27" ht="15" customHeight="1" thickBot="1" x14ac:dyDescent="0.25"/>
    <row r="4" spans="1:27" s="155" customFormat="1" ht="15" customHeight="1" x14ac:dyDescent="0.2">
      <c r="A4" s="193"/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</row>
    <row r="5" spans="1:27" s="155" customFormat="1" ht="15" customHeight="1" x14ac:dyDescent="0.2">
      <c r="A5" s="155" t="s">
        <v>272</v>
      </c>
      <c r="B5" s="155">
        <v>1999</v>
      </c>
      <c r="C5" s="155">
        <v>2000</v>
      </c>
      <c r="D5" s="155">
        <v>2001</v>
      </c>
      <c r="E5" s="155">
        <v>2002</v>
      </c>
      <c r="F5" s="155">
        <v>2003</v>
      </c>
      <c r="G5" s="155">
        <v>2004</v>
      </c>
      <c r="H5" s="155">
        <v>2005</v>
      </c>
      <c r="I5" s="155">
        <v>2006</v>
      </c>
      <c r="J5" s="155">
        <v>2007</v>
      </c>
      <c r="K5" s="155">
        <v>2008</v>
      </c>
      <c r="L5" s="155">
        <v>2009</v>
      </c>
      <c r="M5" s="155">
        <v>2010</v>
      </c>
      <c r="N5" s="155">
        <v>2011</v>
      </c>
      <c r="O5" s="155">
        <v>2012</v>
      </c>
      <c r="P5" s="155">
        <v>2013</v>
      </c>
      <c r="Q5" s="155">
        <v>2014</v>
      </c>
      <c r="R5" s="155">
        <v>2015</v>
      </c>
      <c r="S5" s="155">
        <v>2016</v>
      </c>
      <c r="T5" s="155">
        <v>2017</v>
      </c>
      <c r="U5" s="227">
        <v>2018</v>
      </c>
      <c r="V5" s="155">
        <v>2019</v>
      </c>
      <c r="W5" s="155">
        <v>2020</v>
      </c>
      <c r="X5" s="227">
        <v>2021</v>
      </c>
      <c r="Y5" s="155">
        <v>2022</v>
      </c>
      <c r="Z5" s="155">
        <v>2023</v>
      </c>
      <c r="AA5" s="155">
        <v>2024</v>
      </c>
    </row>
    <row r="6" spans="1:27" s="155" customFormat="1" ht="15" customHeight="1" thickBot="1" x14ac:dyDescent="0.25">
      <c r="A6" s="149"/>
      <c r="B6" s="149"/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  <c r="W6" s="280"/>
      <c r="X6" s="280"/>
      <c r="Y6" s="280"/>
      <c r="Z6" s="280"/>
      <c r="AA6" s="280"/>
    </row>
    <row r="7" spans="1:27" s="155" customFormat="1" ht="15" customHeight="1" x14ac:dyDescent="0.2">
      <c r="W7" s="252"/>
      <c r="X7" s="252"/>
      <c r="Y7" s="252"/>
      <c r="Z7" s="252"/>
      <c r="AA7" s="252"/>
    </row>
    <row r="8" spans="1:27" s="155" customFormat="1" ht="15" customHeight="1" x14ac:dyDescent="0.2">
      <c r="A8" s="155" t="s">
        <v>170</v>
      </c>
      <c r="B8" s="226">
        <v>23.143449174884317</v>
      </c>
      <c r="C8" s="226">
        <v>22.191872323675703</v>
      </c>
      <c r="D8" s="226">
        <v>23.422066762464127</v>
      </c>
      <c r="E8" s="226">
        <v>26.198130193886097</v>
      </c>
      <c r="F8" s="226">
        <v>20.492184109347043</v>
      </c>
      <c r="G8" s="226">
        <v>22.132494183190055</v>
      </c>
      <c r="H8" s="226">
        <v>22.102405841076195</v>
      </c>
      <c r="I8" s="226">
        <v>22.32797719745998</v>
      </c>
      <c r="J8" s="226">
        <v>21.368765174546013</v>
      </c>
      <c r="K8" s="226">
        <v>20.809548419044173</v>
      </c>
      <c r="L8" s="226">
        <v>23.55</v>
      </c>
      <c r="M8" s="226">
        <v>25.483020730683265</v>
      </c>
      <c r="N8" s="161">
        <v>24.517405344777636</v>
      </c>
      <c r="O8" s="161">
        <v>31.279866667293284</v>
      </c>
      <c r="P8" s="188">
        <v>33.837676766642424</v>
      </c>
      <c r="Q8" s="188">
        <v>37.984368708312751</v>
      </c>
      <c r="R8" s="188">
        <v>39.141164977846181</v>
      </c>
      <c r="S8" s="188">
        <v>41.496197790893376</v>
      </c>
      <c r="T8" s="188">
        <v>38.702175037025015</v>
      </c>
      <c r="U8" s="188">
        <v>38.680949530810629</v>
      </c>
      <c r="V8" s="188">
        <v>36.898136255957994</v>
      </c>
      <c r="W8" s="174">
        <v>66.927420011571712</v>
      </c>
      <c r="X8" s="174">
        <v>69.174277128591342</v>
      </c>
      <c r="Y8" s="174">
        <v>60.908138952761078</v>
      </c>
      <c r="Z8" s="174">
        <v>49.704184740903443</v>
      </c>
      <c r="AA8" s="174">
        <v>42.868280391364962</v>
      </c>
    </row>
    <row r="9" spans="1:27" s="155" customFormat="1" ht="15" customHeight="1" x14ac:dyDescent="0.2">
      <c r="A9" s="155" t="s">
        <v>283</v>
      </c>
      <c r="B9" s="226">
        <v>3.5670161261556325E-3</v>
      </c>
      <c r="C9" s="226">
        <v>6.9122225270465312E-2</v>
      </c>
      <c r="D9" s="226">
        <v>7.5677637420161412E-2</v>
      </c>
      <c r="E9" s="226">
        <v>0.24068108304209271</v>
      </c>
      <c r="F9" s="226">
        <v>7.1058520517874507E-2</v>
      </c>
      <c r="G9" s="226">
        <v>3.7387141746819424E-2</v>
      </c>
      <c r="H9" s="226">
        <v>7.0281721047611878E-2</v>
      </c>
      <c r="I9" s="226">
        <v>0.38842672924200461</v>
      </c>
      <c r="J9" s="226">
        <v>9.2030485437338855E-2</v>
      </c>
      <c r="K9" s="226">
        <v>0.14769080823185649</v>
      </c>
      <c r="L9" s="226">
        <v>6.851462181219424E-2</v>
      </c>
      <c r="M9" s="226">
        <v>2.6981218339760252E-2</v>
      </c>
      <c r="N9" s="161">
        <v>1.7472268862002538E-2</v>
      </c>
      <c r="O9" s="161">
        <v>7.9658687411107626E-2</v>
      </c>
      <c r="P9" s="188">
        <v>1.1263913493144372E-3</v>
      </c>
      <c r="Q9" s="188">
        <v>2.2159407208833502E-2</v>
      </c>
      <c r="R9" s="188">
        <v>4.1707495828779036E-2</v>
      </c>
      <c r="S9" s="188">
        <v>7.3417191081861552E-2</v>
      </c>
      <c r="T9" s="188">
        <v>1.3404520611347302E-2</v>
      </c>
      <c r="U9" s="188">
        <v>4.3653452971077866E-2</v>
      </c>
      <c r="V9" s="188">
        <v>7.2321206971343754E-2</v>
      </c>
      <c r="W9" s="174">
        <v>3.3887543255231491E-3</v>
      </c>
      <c r="X9" s="174">
        <v>1.8978944524153836E-3</v>
      </c>
      <c r="Y9" s="174">
        <v>0.16084444508100312</v>
      </c>
      <c r="Z9" s="174">
        <v>0.35488205491348063</v>
      </c>
      <c r="AA9" s="174">
        <v>1.9039670159598743</v>
      </c>
    </row>
    <row r="10" spans="1:27" s="155" customFormat="1" ht="15" customHeight="1" x14ac:dyDescent="0.2">
      <c r="A10" s="155" t="s">
        <v>338</v>
      </c>
      <c r="B10" s="226">
        <v>11.095981918470981</v>
      </c>
      <c r="C10" s="226">
        <v>11.682431384710807</v>
      </c>
      <c r="D10" s="226">
        <v>11.885837235047259</v>
      </c>
      <c r="E10" s="226">
        <v>12.602525101083492</v>
      </c>
      <c r="F10" s="226">
        <v>15.915523444392338</v>
      </c>
      <c r="G10" s="226">
        <v>12.142768833741684</v>
      </c>
      <c r="H10" s="226">
        <v>11.946211876782341</v>
      </c>
      <c r="I10" s="226">
        <v>12.62678665098664</v>
      </c>
      <c r="J10" s="226">
        <v>13.421366303239097</v>
      </c>
      <c r="K10" s="226">
        <v>11.453209956356934</v>
      </c>
      <c r="L10" s="226">
        <v>11.848654438017125</v>
      </c>
      <c r="M10" s="226">
        <v>12.153479188259229</v>
      </c>
      <c r="N10" s="161">
        <v>10.610834755117152</v>
      </c>
      <c r="O10" s="161">
        <v>11.240761493473286</v>
      </c>
      <c r="P10" s="188">
        <v>13.121291868478449</v>
      </c>
      <c r="Q10" s="188">
        <v>12.144436097133873</v>
      </c>
      <c r="R10" s="188">
        <v>10.13009457910028</v>
      </c>
      <c r="S10" s="188">
        <v>9.2289959145888982</v>
      </c>
      <c r="T10" s="188">
        <v>7.4237559177706718</v>
      </c>
      <c r="U10" s="188">
        <v>6.5656839524109136</v>
      </c>
      <c r="V10" s="188">
        <v>7.6958243140459546</v>
      </c>
      <c r="W10" s="174">
        <v>7.8509932427556457</v>
      </c>
      <c r="X10" s="174">
        <v>6.247888103273632</v>
      </c>
      <c r="Y10" s="174">
        <v>5.7490473521871532</v>
      </c>
      <c r="Z10" s="174">
        <v>4.8400729669103564</v>
      </c>
      <c r="AA10" s="174">
        <v>4.0808279303414308</v>
      </c>
    </row>
    <row r="11" spans="1:27" s="155" customFormat="1" ht="15" customHeight="1" x14ac:dyDescent="0.2">
      <c r="A11" s="155" t="s">
        <v>172</v>
      </c>
      <c r="B11" s="226">
        <v>32.885099925092668</v>
      </c>
      <c r="C11" s="226">
        <v>31.199917697436693</v>
      </c>
      <c r="D11" s="226">
        <v>32.113565356433128</v>
      </c>
      <c r="E11" s="226">
        <v>32.295915853883919</v>
      </c>
      <c r="F11" s="226">
        <v>31.375753083666496</v>
      </c>
      <c r="G11" s="226">
        <v>27.467185907748153</v>
      </c>
      <c r="H11" s="226">
        <v>25.043893526861748</v>
      </c>
      <c r="I11" s="226">
        <v>20.107880185780711</v>
      </c>
      <c r="J11" s="226">
        <v>15.789698323192457</v>
      </c>
      <c r="K11" s="226">
        <v>17.125507790316778</v>
      </c>
      <c r="L11" s="226">
        <v>18.481587111025842</v>
      </c>
      <c r="M11" s="226">
        <v>14.442276335945994</v>
      </c>
      <c r="N11" s="161">
        <v>14.043440698484128</v>
      </c>
      <c r="O11" s="161">
        <v>13.412501116161552</v>
      </c>
      <c r="P11" s="188">
        <v>10.046187963996434</v>
      </c>
      <c r="Q11" s="188">
        <v>9.3317064885426664</v>
      </c>
      <c r="R11" s="188">
        <v>9.7785788265071858</v>
      </c>
      <c r="S11" s="188">
        <v>10.860295567387936</v>
      </c>
      <c r="T11" s="188">
        <v>10.519784674983731</v>
      </c>
      <c r="U11" s="188">
        <v>10.434488274102756</v>
      </c>
      <c r="V11" s="188">
        <v>14.25033218851183</v>
      </c>
      <c r="W11" s="174">
        <v>21.493367627830356</v>
      </c>
      <c r="X11" s="174">
        <v>17.960362180872472</v>
      </c>
      <c r="Y11" s="174">
        <v>14.901347037845971</v>
      </c>
      <c r="Z11" s="174">
        <v>12.704308773175891</v>
      </c>
      <c r="AA11" s="174">
        <v>10.283589690949606</v>
      </c>
    </row>
    <row r="12" spans="1:27" s="155" customFormat="1" ht="15" customHeight="1" x14ac:dyDescent="0.2">
      <c r="A12" s="155" t="s">
        <v>339</v>
      </c>
      <c r="B12" s="226">
        <v>52.868753263009069</v>
      </c>
      <c r="C12" s="226">
        <v>36.689778975869842</v>
      </c>
      <c r="D12" s="226">
        <v>19.883802864615092</v>
      </c>
      <c r="E12" s="226">
        <v>32.527399115129683</v>
      </c>
      <c r="F12" s="226">
        <v>34.936905499820178</v>
      </c>
      <c r="G12" s="226">
        <v>12.571866188223568</v>
      </c>
      <c r="H12" s="226">
        <v>13.471294450111222</v>
      </c>
      <c r="I12" s="226">
        <v>42.904573288175222</v>
      </c>
      <c r="J12" s="226">
        <v>34.049401864436248</v>
      </c>
      <c r="K12" s="226">
        <v>32.334520859656394</v>
      </c>
      <c r="L12" s="226">
        <v>36.681398477059076</v>
      </c>
      <c r="M12" s="226">
        <v>52.505906268385935</v>
      </c>
      <c r="N12" s="161">
        <v>62.977469456356182</v>
      </c>
      <c r="O12" s="161">
        <v>49.882616120320719</v>
      </c>
      <c r="P12" s="188">
        <v>50.443900590843462</v>
      </c>
      <c r="Q12" s="188">
        <v>41.986772014930686</v>
      </c>
      <c r="R12" s="188">
        <v>35.164773833938924</v>
      </c>
      <c r="S12" s="188">
        <v>33.350634400550781</v>
      </c>
      <c r="T12" s="188">
        <v>33.295275574903989</v>
      </c>
      <c r="U12" s="188">
        <v>33.54800259874461</v>
      </c>
      <c r="V12" s="188">
        <v>29.97297593671653</v>
      </c>
      <c r="W12" s="174">
        <v>40.843875789736124</v>
      </c>
      <c r="X12" s="174">
        <v>35.264301368421023</v>
      </c>
      <c r="Y12" s="174">
        <v>35.519732865719249</v>
      </c>
      <c r="Z12" s="174">
        <v>24.277862512753511</v>
      </c>
      <c r="AA12" s="174">
        <v>26.446769127040081</v>
      </c>
    </row>
    <row r="13" spans="1:27" s="155" customFormat="1" ht="15" customHeight="1" x14ac:dyDescent="0.2">
      <c r="B13" s="226"/>
      <c r="C13" s="226"/>
      <c r="D13" s="226"/>
      <c r="E13" s="226"/>
      <c r="F13" s="226"/>
      <c r="G13" s="226"/>
      <c r="H13" s="226"/>
      <c r="I13" s="226"/>
      <c r="J13" s="226"/>
      <c r="K13" s="226"/>
      <c r="L13" s="226"/>
      <c r="M13" s="226"/>
      <c r="N13" s="226"/>
      <c r="O13" s="226"/>
      <c r="P13" s="226"/>
      <c r="Q13" s="226"/>
      <c r="R13" s="226"/>
      <c r="S13" s="226"/>
      <c r="T13" s="226"/>
      <c r="U13" s="226"/>
      <c r="V13" s="226"/>
      <c r="W13" s="178"/>
      <c r="X13" s="178"/>
      <c r="Y13" s="178"/>
      <c r="Z13" s="178"/>
      <c r="AA13" s="178"/>
    </row>
    <row r="14" spans="1:27" s="155" customFormat="1" ht="15" customHeight="1" x14ac:dyDescent="0.25">
      <c r="A14" s="143" t="s">
        <v>340</v>
      </c>
      <c r="B14" s="225">
        <v>119.99685129758319</v>
      </c>
      <c r="C14" s="225">
        <v>101.83312260696351</v>
      </c>
      <c r="D14" s="225">
        <v>87.380949855979779</v>
      </c>
      <c r="E14" s="225">
        <v>103.86465134702527</v>
      </c>
      <c r="F14" s="225">
        <v>102.79142465774392</v>
      </c>
      <c r="G14" s="225">
        <v>74.351702254650277</v>
      </c>
      <c r="H14" s="225">
        <v>72.634087415879108</v>
      </c>
      <c r="I14" s="225">
        <v>98.355644051644546</v>
      </c>
      <c r="J14" s="225">
        <v>84.721262150851146</v>
      </c>
      <c r="K14" s="225">
        <v>81.870477833606131</v>
      </c>
      <c r="L14" s="225">
        <v>90.629321436173228</v>
      </c>
      <c r="M14" s="225">
        <v>104.61166374161417</v>
      </c>
      <c r="N14" s="147">
        <v>112.16662252359708</v>
      </c>
      <c r="O14" s="147">
        <v>105.89540408465996</v>
      </c>
      <c r="P14" s="228">
        <v>107.45018358131009</v>
      </c>
      <c r="Q14" s="228">
        <v>101.46944271612881</v>
      </c>
      <c r="R14" s="228">
        <v>94.256319713221345</v>
      </c>
      <c r="S14" s="228">
        <v>95.009540864502839</v>
      </c>
      <c r="T14" s="228">
        <v>89.954395725294759</v>
      </c>
      <c r="U14" s="228">
        <v>89.272777809039994</v>
      </c>
      <c r="V14" s="228">
        <v>88.889589902203653</v>
      </c>
      <c r="W14" s="281">
        <v>137.11904542621934</v>
      </c>
      <c r="X14" s="281">
        <v>128.64872667561087</v>
      </c>
      <c r="Y14" s="281">
        <v>117.23911065359447</v>
      </c>
      <c r="Z14" s="281">
        <v>91.881311048656684</v>
      </c>
      <c r="AA14" s="281">
        <v>85.583434155655951</v>
      </c>
    </row>
    <row r="15" spans="1:27" s="155" customFormat="1" ht="15" customHeight="1" thickBot="1" x14ac:dyDescent="0.25">
      <c r="A15" s="149"/>
      <c r="B15" s="149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280"/>
      <c r="X15" s="280"/>
      <c r="Y15" s="280"/>
      <c r="Z15" s="280"/>
      <c r="AA15" s="280"/>
    </row>
    <row r="16" spans="1:27" ht="15" customHeight="1" x14ac:dyDescent="0.2"/>
    <row r="17" spans="2:25" ht="15.75" customHeight="1" x14ac:dyDescent="0.2">
      <c r="B17" s="186"/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P17" s="186"/>
      <c r="Q17" s="186"/>
      <c r="R17" s="186"/>
      <c r="S17" s="186"/>
      <c r="T17" s="186"/>
      <c r="U17" s="186"/>
      <c r="V17" s="186"/>
      <c r="W17" s="186"/>
      <c r="X17" s="186"/>
      <c r="Y17" s="186"/>
    </row>
  </sheetData>
  <printOptions horizontalCentered="1" verticalCentered="1"/>
  <pageMargins left="0.5" right="0.5" top="0.5" bottom="0.5" header="0.3" footer="0.3"/>
  <pageSetup scale="52" orientation="landscape" r:id="rId1"/>
  <colBreaks count="1" manualBreakCount="1">
    <brk id="14" max="16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C019DE-6CC9-4FC0-9D4D-ED9651A3ADA9}">
  <dimension ref="A1:AD46"/>
  <sheetViews>
    <sheetView tabSelected="1" view="pageBreakPreview" zoomScale="70" zoomScaleNormal="80" zoomScaleSheetLayoutView="70" workbookViewId="0">
      <selection activeCell="B9" sqref="B9"/>
    </sheetView>
  </sheetViews>
  <sheetFormatPr defaultRowHeight="15.75" x14ac:dyDescent="0.25"/>
  <cols>
    <col min="1" max="1" width="5.5703125" style="176" customWidth="1"/>
    <col min="2" max="2" width="52.7109375" style="155" customWidth="1"/>
    <col min="3" max="7" width="11.7109375" style="155" customWidth="1"/>
    <col min="8" max="18" width="11.7109375" style="187" customWidth="1"/>
    <col min="19" max="20" width="11.7109375" style="188" customWidth="1"/>
    <col min="21" max="21" width="11.7109375" style="187" customWidth="1"/>
    <col min="22" max="23" width="11.7109375" style="188" customWidth="1"/>
    <col min="24" max="24" width="11.7109375" style="187" customWidth="1"/>
    <col min="25" max="28" width="11.7109375" style="188" customWidth="1"/>
    <col min="29" max="16384" width="9.140625" style="155"/>
  </cols>
  <sheetData>
    <row r="1" spans="1:30" x14ac:dyDescent="0.25">
      <c r="A1" s="143" t="s">
        <v>395</v>
      </c>
      <c r="C1" s="143"/>
      <c r="D1" s="143"/>
      <c r="E1" s="143"/>
      <c r="F1" s="143"/>
      <c r="G1" s="143"/>
    </row>
    <row r="2" spans="1:30" x14ac:dyDescent="0.25">
      <c r="A2" s="143" t="s">
        <v>396</v>
      </c>
      <c r="C2" s="143"/>
      <c r="D2" s="143"/>
      <c r="E2" s="143"/>
      <c r="F2" s="143"/>
      <c r="G2" s="143"/>
    </row>
    <row r="3" spans="1:30" ht="16.5" thickBot="1" x14ac:dyDescent="0.3">
      <c r="C3" s="143"/>
      <c r="D3" s="143"/>
      <c r="E3" s="143"/>
      <c r="F3" s="143"/>
      <c r="G3" s="143"/>
      <c r="H3" s="189"/>
      <c r="I3" s="189"/>
      <c r="J3" s="189"/>
      <c r="K3" s="189"/>
      <c r="L3" s="189"/>
      <c r="M3" s="189"/>
      <c r="N3" s="189"/>
      <c r="O3" s="189"/>
      <c r="P3" s="189"/>
      <c r="Q3" s="189"/>
      <c r="R3" s="189"/>
      <c r="S3" s="190"/>
      <c r="T3" s="191"/>
      <c r="U3" s="191"/>
      <c r="V3" s="191"/>
      <c r="W3" s="191"/>
      <c r="X3" s="191"/>
      <c r="Y3" s="191"/>
      <c r="Z3" s="191"/>
      <c r="AA3" s="191"/>
      <c r="AB3" s="191"/>
    </row>
    <row r="4" spans="1:30" x14ac:dyDescent="0.25">
      <c r="A4" s="192"/>
      <c r="B4" s="193"/>
      <c r="C4" s="194"/>
      <c r="D4" s="194"/>
      <c r="E4" s="194"/>
      <c r="F4" s="194"/>
      <c r="G4" s="194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  <c r="S4" s="196"/>
      <c r="T4" s="190"/>
      <c r="U4" s="195"/>
      <c r="V4" s="196"/>
      <c r="W4" s="190"/>
      <c r="X4" s="195"/>
      <c r="Y4" s="196"/>
      <c r="Z4" s="196"/>
      <c r="AA4" s="196"/>
      <c r="AB4" s="196"/>
    </row>
    <row r="5" spans="1:30" ht="15" x14ac:dyDescent="0.2">
      <c r="A5" s="156"/>
      <c r="B5" s="155" t="s">
        <v>272</v>
      </c>
      <c r="C5" s="197">
        <v>1999</v>
      </c>
      <c r="D5" s="197">
        <v>2000</v>
      </c>
      <c r="E5" s="197">
        <v>2001</v>
      </c>
      <c r="F5" s="197">
        <v>2002</v>
      </c>
      <c r="G5" s="197">
        <v>2003</v>
      </c>
      <c r="H5" s="197">
        <v>2004</v>
      </c>
      <c r="I5" s="197">
        <v>2005</v>
      </c>
      <c r="J5" s="197">
        <v>2006</v>
      </c>
      <c r="K5" s="197">
        <v>2007</v>
      </c>
      <c r="L5" s="197">
        <v>2008</v>
      </c>
      <c r="M5" s="197">
        <v>2009</v>
      </c>
      <c r="N5" s="197">
        <v>2010</v>
      </c>
      <c r="O5" s="197">
        <v>2011</v>
      </c>
      <c r="P5" s="197">
        <v>2012</v>
      </c>
      <c r="Q5" s="197">
        <v>2013</v>
      </c>
      <c r="R5" s="197">
        <v>2014</v>
      </c>
      <c r="S5" s="198">
        <v>2015</v>
      </c>
      <c r="T5" s="198">
        <v>2016</v>
      </c>
      <c r="U5" s="197">
        <v>2017</v>
      </c>
      <c r="V5" s="198">
        <v>2018</v>
      </c>
      <c r="W5" s="198">
        <v>2019</v>
      </c>
      <c r="X5" s="197">
        <v>2020</v>
      </c>
      <c r="Y5" s="198">
        <v>2021</v>
      </c>
      <c r="Z5" s="198">
        <v>2022</v>
      </c>
      <c r="AA5" s="198">
        <v>2023</v>
      </c>
      <c r="AB5" s="198">
        <v>2024</v>
      </c>
    </row>
    <row r="6" spans="1:30" ht="16.5" thickBot="1" x14ac:dyDescent="0.3">
      <c r="A6" s="199"/>
      <c r="B6" s="149"/>
      <c r="C6" s="149"/>
      <c r="D6" s="149"/>
      <c r="E6" s="149"/>
      <c r="F6" s="149"/>
      <c r="G6" s="149"/>
      <c r="H6" s="200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1"/>
      <c r="T6" s="201"/>
      <c r="U6" s="200"/>
      <c r="V6" s="201"/>
      <c r="W6" s="201"/>
      <c r="X6" s="200"/>
      <c r="Y6" s="201"/>
      <c r="Z6" s="201"/>
      <c r="AA6" s="201"/>
      <c r="AB6" s="201"/>
    </row>
    <row r="7" spans="1:30" x14ac:dyDescent="0.25">
      <c r="H7" s="189"/>
      <c r="I7" s="189"/>
      <c r="J7" s="189"/>
      <c r="K7" s="189"/>
      <c r="L7" s="189"/>
      <c r="M7" s="189"/>
      <c r="N7" s="189"/>
      <c r="O7" s="189"/>
      <c r="P7" s="202"/>
      <c r="Q7" s="202"/>
      <c r="R7" s="202"/>
      <c r="S7" s="203"/>
      <c r="T7" s="203"/>
      <c r="U7" s="203"/>
      <c r="V7" s="203"/>
      <c r="W7" s="203"/>
      <c r="X7" s="203"/>
      <c r="Y7" s="203"/>
      <c r="Z7" s="203"/>
      <c r="AA7" s="203"/>
      <c r="AB7" s="203"/>
      <c r="AC7" s="161"/>
      <c r="AD7" s="161"/>
    </row>
    <row r="8" spans="1:30" s="143" customFormat="1" x14ac:dyDescent="0.25">
      <c r="A8" s="176" t="s">
        <v>273</v>
      </c>
      <c r="B8" s="143" t="s">
        <v>341</v>
      </c>
      <c r="C8" s="225">
        <v>2675.48</v>
      </c>
      <c r="D8" s="225">
        <v>2812.17</v>
      </c>
      <c r="E8" s="225">
        <v>2973.24</v>
      </c>
      <c r="F8" s="225">
        <v>2994.3700000000003</v>
      </c>
      <c r="G8" s="225">
        <v>3185.8100000000004</v>
      </c>
      <c r="H8" s="225">
        <v>3400.6179999999999</v>
      </c>
      <c r="I8" s="225">
        <v>3280.3600000000006</v>
      </c>
      <c r="J8" s="225">
        <v>4306.6370000000006</v>
      </c>
      <c r="K8" s="225">
        <v>4091.9970000000003</v>
      </c>
      <c r="L8" s="225">
        <v>4156.8850000000002</v>
      </c>
      <c r="M8" s="177">
        <v>4554.9119999999994</v>
      </c>
      <c r="N8" s="177">
        <v>4294.1180000000004</v>
      </c>
      <c r="O8" s="177">
        <v>4636.7030000000004</v>
      </c>
      <c r="P8" s="177">
        <v>4438.6350000000002</v>
      </c>
      <c r="Q8" s="177">
        <v>4220.7160496374563</v>
      </c>
      <c r="R8" s="177">
        <v>4569.5931170989115</v>
      </c>
      <c r="S8" s="177">
        <v>4904.788982046919</v>
      </c>
      <c r="T8" s="177">
        <v>5274.6123073101526</v>
      </c>
      <c r="U8" s="177">
        <v>5295.8686571209219</v>
      </c>
      <c r="V8" s="177">
        <v>5326.9468192479017</v>
      </c>
      <c r="W8" s="177">
        <v>5867.8225898743349</v>
      </c>
      <c r="X8" s="177">
        <v>6233.9514812069356</v>
      </c>
      <c r="Y8" s="177">
        <v>7174.5510974844319</v>
      </c>
      <c r="Z8" s="177">
        <v>7384.8571461495067</v>
      </c>
      <c r="AA8" s="177">
        <v>6965.0543574187013</v>
      </c>
      <c r="AB8" s="177">
        <v>8227.5557126631047</v>
      </c>
      <c r="AC8" s="161"/>
      <c r="AD8" s="161"/>
    </row>
    <row r="9" spans="1:30" ht="15" x14ac:dyDescent="0.2">
      <c r="A9" s="222">
        <v>1.1000000000000001</v>
      </c>
      <c r="B9" s="155" t="s">
        <v>342</v>
      </c>
      <c r="C9" s="178">
        <v>1204.23</v>
      </c>
      <c r="D9" s="178">
        <v>1203.6300000000001</v>
      </c>
      <c r="E9" s="178">
        <v>1194.43</v>
      </c>
      <c r="F9" s="178">
        <v>1183.43</v>
      </c>
      <c r="G9" s="178">
        <v>1177.6300000000001</v>
      </c>
      <c r="H9" s="178">
        <v>1157.8300000000002</v>
      </c>
      <c r="I9" s="178">
        <v>1139.6300000000001</v>
      </c>
      <c r="J9" s="178">
        <v>1115.1300000000001</v>
      </c>
      <c r="K9" s="178">
        <v>1091.43</v>
      </c>
      <c r="L9" s="178">
        <v>1096.03</v>
      </c>
      <c r="M9" s="178">
        <v>1098.93</v>
      </c>
      <c r="N9" s="178">
        <v>1103.83</v>
      </c>
      <c r="O9" s="178">
        <v>1109.43</v>
      </c>
      <c r="P9" s="178">
        <v>1114.53</v>
      </c>
      <c r="Q9" s="178">
        <v>1122.33</v>
      </c>
      <c r="R9" s="178">
        <v>1137.8</v>
      </c>
      <c r="S9" s="178">
        <v>1156.557</v>
      </c>
      <c r="T9" s="178">
        <v>1157.4570000000001</v>
      </c>
      <c r="U9" s="178">
        <v>1172.7570000000001</v>
      </c>
      <c r="V9" s="178">
        <v>1184.9370000000001</v>
      </c>
      <c r="W9" s="178">
        <v>1182.4307679690901</v>
      </c>
      <c r="X9" s="178">
        <v>1185.03964892506</v>
      </c>
      <c r="Y9" s="178">
        <v>1194.5524862836401</v>
      </c>
      <c r="Z9" s="178">
        <v>1403.2924862836401</v>
      </c>
      <c r="AA9" s="178">
        <v>1455.8684752881097</v>
      </c>
      <c r="AB9" s="178">
        <v>1516.1203320426475</v>
      </c>
      <c r="AD9" s="161"/>
    </row>
    <row r="10" spans="1:30" ht="15" x14ac:dyDescent="0.2">
      <c r="A10" s="222">
        <v>1.2</v>
      </c>
      <c r="B10" s="155" t="s">
        <v>343</v>
      </c>
      <c r="C10" s="178">
        <v>413.39</v>
      </c>
      <c r="D10" s="178">
        <v>537.35</v>
      </c>
      <c r="E10" s="178">
        <v>583.6</v>
      </c>
      <c r="F10" s="178">
        <v>549.52</v>
      </c>
      <c r="G10" s="178">
        <v>635.42000000000007</v>
      </c>
      <c r="H10" s="178">
        <v>696.3</v>
      </c>
      <c r="I10" s="178">
        <v>717.8</v>
      </c>
      <c r="J10" s="178">
        <v>868.15</v>
      </c>
      <c r="K10" s="178">
        <v>909.3</v>
      </c>
      <c r="L10" s="178">
        <v>703.5</v>
      </c>
      <c r="M10" s="178">
        <v>852.05</v>
      </c>
      <c r="N10" s="178">
        <v>998.80000000000007</v>
      </c>
      <c r="O10" s="178">
        <v>923.67000000000007</v>
      </c>
      <c r="P10" s="178">
        <v>1005.443</v>
      </c>
      <c r="Q10" s="178">
        <v>991.66000000000008</v>
      </c>
      <c r="R10" s="178">
        <v>1111.769</v>
      </c>
      <c r="S10" s="178">
        <v>1219.1689999999999</v>
      </c>
      <c r="T10" s="178">
        <v>1334.4450000000002</v>
      </c>
      <c r="U10" s="178">
        <v>1505.3899999999999</v>
      </c>
      <c r="V10" s="178">
        <v>1433.79</v>
      </c>
      <c r="W10" s="178">
        <v>1832.96</v>
      </c>
      <c r="X10" s="178">
        <v>1967.21</v>
      </c>
      <c r="Y10" s="178">
        <v>2148</v>
      </c>
      <c r="Z10" s="178">
        <v>1923.7159999999999</v>
      </c>
      <c r="AA10" s="178">
        <v>2169.0606785726</v>
      </c>
      <c r="AB10" s="178">
        <v>2390.7074935748005</v>
      </c>
      <c r="AC10" s="161"/>
    </row>
    <row r="11" spans="1:30" ht="15" x14ac:dyDescent="0.2">
      <c r="A11" s="222"/>
      <c r="B11" s="155" t="s">
        <v>344</v>
      </c>
      <c r="C11" s="178">
        <v>248.3</v>
      </c>
      <c r="D11" s="178">
        <v>327.27</v>
      </c>
      <c r="E11" s="178">
        <v>347.3</v>
      </c>
      <c r="F11" s="178">
        <v>311.45999999999998</v>
      </c>
      <c r="G11" s="178">
        <v>429.56</v>
      </c>
      <c r="H11" s="178">
        <v>476.1</v>
      </c>
      <c r="I11" s="178">
        <v>486.9</v>
      </c>
      <c r="J11" s="178">
        <v>612.15</v>
      </c>
      <c r="K11" s="178">
        <v>719.6</v>
      </c>
      <c r="L11" s="178">
        <v>485.1</v>
      </c>
      <c r="M11" s="178">
        <v>576.35</v>
      </c>
      <c r="N11" s="178">
        <v>714.2</v>
      </c>
      <c r="O11" s="178">
        <v>703.5</v>
      </c>
      <c r="P11" s="178">
        <v>344.21700000000004</v>
      </c>
      <c r="Q11" s="178">
        <v>454.66</v>
      </c>
      <c r="R11" s="178">
        <v>501.2</v>
      </c>
      <c r="S11" s="178">
        <v>513.01400000000001</v>
      </c>
      <c r="T11" s="178">
        <v>544.697</v>
      </c>
      <c r="U11" s="178">
        <v>626.5</v>
      </c>
      <c r="V11" s="178">
        <v>590.70000000000005</v>
      </c>
      <c r="W11" s="178">
        <v>832.35</v>
      </c>
      <c r="X11" s="178">
        <v>826.98</v>
      </c>
      <c r="Y11" s="178">
        <v>955.86</v>
      </c>
      <c r="Z11" s="178">
        <v>922.56600000000003</v>
      </c>
      <c r="AA11" s="178">
        <v>1068.3935826175998</v>
      </c>
      <c r="AB11" s="178">
        <v>1179.3316046564</v>
      </c>
      <c r="AC11" s="229"/>
    </row>
    <row r="12" spans="1:30" ht="15" x14ac:dyDescent="0.2">
      <c r="A12" s="222"/>
      <c r="B12" s="155" t="s">
        <v>345</v>
      </c>
      <c r="C12" s="178">
        <v>165.08999999999997</v>
      </c>
      <c r="D12" s="178">
        <v>210.08</v>
      </c>
      <c r="E12" s="178">
        <v>236.3</v>
      </c>
      <c r="F12" s="178">
        <v>238.06</v>
      </c>
      <c r="G12" s="178">
        <v>205.86</v>
      </c>
      <c r="H12" s="178">
        <v>220.2</v>
      </c>
      <c r="I12" s="178">
        <v>230.9</v>
      </c>
      <c r="J12" s="178">
        <v>256</v>
      </c>
      <c r="K12" s="230">
        <v>189.7</v>
      </c>
      <c r="L12" s="178">
        <v>218.4</v>
      </c>
      <c r="M12" s="178">
        <v>275.7</v>
      </c>
      <c r="N12" s="178">
        <v>284.60000000000002</v>
      </c>
      <c r="O12" s="178">
        <v>220.17000000000002</v>
      </c>
      <c r="P12" s="178">
        <v>661.226</v>
      </c>
      <c r="Q12" s="230">
        <v>537</v>
      </c>
      <c r="R12" s="178">
        <v>610.56900000000007</v>
      </c>
      <c r="S12" s="178">
        <v>706.15499999999997</v>
      </c>
      <c r="T12" s="178">
        <v>789.74800000000005</v>
      </c>
      <c r="U12" s="178">
        <v>878.89</v>
      </c>
      <c r="V12" s="178">
        <v>843.09</v>
      </c>
      <c r="W12" s="178">
        <v>1000.61</v>
      </c>
      <c r="X12" s="178">
        <v>1140.23</v>
      </c>
      <c r="Y12" s="178">
        <v>1192.1400000000001</v>
      </c>
      <c r="Z12" s="178">
        <v>1001.15</v>
      </c>
      <c r="AA12" s="178">
        <v>1100.6670959550001</v>
      </c>
      <c r="AB12" s="178">
        <v>1211.3758889184003</v>
      </c>
    </row>
    <row r="13" spans="1:30" ht="15" x14ac:dyDescent="0.2">
      <c r="A13" s="222">
        <v>1.3</v>
      </c>
      <c r="B13" s="155" t="s">
        <v>346</v>
      </c>
      <c r="C13" s="178">
        <v>0</v>
      </c>
      <c r="D13" s="178">
        <v>0</v>
      </c>
      <c r="E13" s="178">
        <v>0</v>
      </c>
      <c r="F13" s="178">
        <v>0</v>
      </c>
      <c r="G13" s="178">
        <v>0</v>
      </c>
      <c r="H13" s="178">
        <v>0</v>
      </c>
      <c r="I13" s="178">
        <v>0</v>
      </c>
      <c r="J13" s="178">
        <v>0</v>
      </c>
      <c r="K13" s="178">
        <v>0</v>
      </c>
      <c r="L13" s="178">
        <v>0</v>
      </c>
      <c r="M13" s="178">
        <v>0</v>
      </c>
      <c r="N13" s="178">
        <v>0</v>
      </c>
      <c r="O13" s="178">
        <v>0</v>
      </c>
      <c r="P13" s="178">
        <v>6.3</v>
      </c>
      <c r="Q13" s="178">
        <v>5.7</v>
      </c>
      <c r="R13" s="178">
        <v>0</v>
      </c>
      <c r="S13" s="178">
        <v>0</v>
      </c>
      <c r="T13" s="178">
        <v>0</v>
      </c>
      <c r="U13" s="178">
        <v>0</v>
      </c>
      <c r="V13" s="178">
        <v>0</v>
      </c>
      <c r="W13" s="178">
        <v>0</v>
      </c>
      <c r="X13" s="178">
        <v>0</v>
      </c>
      <c r="Y13" s="178">
        <v>0</v>
      </c>
      <c r="Z13" s="178">
        <v>0</v>
      </c>
      <c r="AA13" s="178">
        <v>0</v>
      </c>
      <c r="AB13" s="178">
        <v>0</v>
      </c>
    </row>
    <row r="14" spans="1:30" ht="15" x14ac:dyDescent="0.2">
      <c r="A14" s="222">
        <v>1.4</v>
      </c>
      <c r="B14" s="155" t="s">
        <v>347</v>
      </c>
      <c r="C14" s="178">
        <v>617.54</v>
      </c>
      <c r="D14" s="178">
        <v>649.04000000000008</v>
      </c>
      <c r="E14" s="178">
        <v>614.44999999999993</v>
      </c>
      <c r="F14" s="178">
        <v>585.08000000000004</v>
      </c>
      <c r="G14" s="178">
        <v>761.25</v>
      </c>
      <c r="H14" s="178">
        <v>930.57100000000003</v>
      </c>
      <c r="I14" s="178">
        <v>831.31900000000007</v>
      </c>
      <c r="J14" s="178">
        <v>1592.2360000000001</v>
      </c>
      <c r="K14" s="178">
        <v>1258.856</v>
      </c>
      <c r="L14" s="178">
        <v>1102.56</v>
      </c>
      <c r="M14" s="178">
        <v>1348.9829999999999</v>
      </c>
      <c r="N14" s="178">
        <v>894.70100000000002</v>
      </c>
      <c r="O14" s="178">
        <v>1329.2830000000001</v>
      </c>
      <c r="P14" s="178">
        <v>902.88199999999983</v>
      </c>
      <c r="Q14" s="178">
        <v>908.09504963745621</v>
      </c>
      <c r="R14" s="178">
        <v>1079.2541170989111</v>
      </c>
      <c r="S14" s="178">
        <v>1046.9759820469192</v>
      </c>
      <c r="T14" s="178">
        <v>1105.5503073101522</v>
      </c>
      <c r="U14" s="178">
        <v>967.78165712092232</v>
      </c>
      <c r="V14" s="178">
        <v>927.66581924790182</v>
      </c>
      <c r="W14" s="178">
        <v>1063.3248219052446</v>
      </c>
      <c r="X14" s="178">
        <v>872.9548322818755</v>
      </c>
      <c r="Y14" s="178">
        <v>1086.9986112007921</v>
      </c>
      <c r="Z14" s="178">
        <v>1257.555659865867</v>
      </c>
      <c r="AA14" s="178">
        <v>670.43920355799105</v>
      </c>
      <c r="AB14" s="178">
        <v>862.60388704565639</v>
      </c>
    </row>
    <row r="15" spans="1:30" ht="15" x14ac:dyDescent="0.2">
      <c r="A15" s="222"/>
      <c r="B15" s="155" t="s">
        <v>348</v>
      </c>
      <c r="C15" s="178"/>
      <c r="D15" s="178"/>
      <c r="E15" s="178"/>
      <c r="F15" s="178"/>
      <c r="G15" s="178"/>
      <c r="H15" s="178"/>
      <c r="I15" s="178"/>
      <c r="J15" s="178"/>
      <c r="K15" s="178"/>
      <c r="L15" s="178"/>
      <c r="M15" s="178"/>
      <c r="N15" s="178"/>
      <c r="O15" s="178">
        <v>328.6</v>
      </c>
      <c r="P15" s="178">
        <v>50.5</v>
      </c>
      <c r="Q15" s="178">
        <v>38.799999999999997</v>
      </c>
      <c r="R15" s="178">
        <v>91.2</v>
      </c>
      <c r="S15" s="178">
        <v>53.3</v>
      </c>
      <c r="T15" s="178">
        <v>59.7</v>
      </c>
      <c r="U15" s="178">
        <v>65.47</v>
      </c>
      <c r="V15" s="178">
        <v>64.132000000000005</v>
      </c>
      <c r="W15" s="178">
        <v>60.754838313432103</v>
      </c>
      <c r="X15" s="178">
        <v>64.052330403432094</v>
      </c>
      <c r="Y15" s="178">
        <v>60.372073283432101</v>
      </c>
      <c r="Z15" s="178">
        <v>67.174403553432114</v>
      </c>
      <c r="AA15" s="178">
        <v>59.793570163432115</v>
      </c>
      <c r="AB15" s="178">
        <v>58.784206457182115</v>
      </c>
    </row>
    <row r="16" spans="1:30" ht="15" x14ac:dyDescent="0.2">
      <c r="A16" s="222"/>
      <c r="B16" s="155" t="s">
        <v>349</v>
      </c>
      <c r="C16" s="178">
        <v>163.08999999999997</v>
      </c>
      <c r="D16" s="178">
        <v>196.06</v>
      </c>
      <c r="E16" s="178">
        <v>169.47</v>
      </c>
      <c r="F16" s="178">
        <v>143.91</v>
      </c>
      <c r="G16" s="178">
        <v>173.23</v>
      </c>
      <c r="H16" s="178">
        <v>162.62099999999998</v>
      </c>
      <c r="I16" s="178">
        <v>131.244</v>
      </c>
      <c r="J16" s="178">
        <v>102.58800000000001</v>
      </c>
      <c r="K16" s="178">
        <v>111.71299999999999</v>
      </c>
      <c r="L16" s="178">
        <v>133.67400000000001</v>
      </c>
      <c r="M16" s="178">
        <v>148.64400000000001</v>
      </c>
      <c r="N16" s="178">
        <v>142.364</v>
      </c>
      <c r="O16" s="178">
        <v>158.53699999999998</v>
      </c>
      <c r="P16" s="178">
        <v>168.47399999999999</v>
      </c>
      <c r="Q16" s="178">
        <v>187.917</v>
      </c>
      <c r="R16" s="178">
        <v>170.77</v>
      </c>
      <c r="S16" s="178">
        <v>168.721</v>
      </c>
      <c r="T16" s="178">
        <v>151.03899999999999</v>
      </c>
      <c r="U16" s="178">
        <v>141.13</v>
      </c>
      <c r="V16" s="178">
        <v>108.51</v>
      </c>
      <c r="W16" s="178">
        <v>145.62072575114999</v>
      </c>
      <c r="X16" s="178">
        <v>165.66998671944</v>
      </c>
      <c r="Y16" s="178">
        <v>145.744420759028</v>
      </c>
      <c r="Z16" s="178">
        <v>184.94075102902761</v>
      </c>
      <c r="AA16" s="178">
        <v>105.93948004121459</v>
      </c>
      <c r="AB16" s="178">
        <v>144.78911505834481</v>
      </c>
    </row>
    <row r="17" spans="1:29" ht="15" x14ac:dyDescent="0.2">
      <c r="A17" s="222"/>
      <c r="B17" s="155" t="s">
        <v>350</v>
      </c>
      <c r="C17" s="178">
        <v>418.94</v>
      </c>
      <c r="D17" s="178">
        <v>426.58000000000004</v>
      </c>
      <c r="E17" s="178">
        <v>420.83</v>
      </c>
      <c r="F17" s="178">
        <v>397.71000000000004</v>
      </c>
      <c r="G17" s="178">
        <v>571.81999999999994</v>
      </c>
      <c r="H17" s="178">
        <v>744.35</v>
      </c>
      <c r="I17" s="178">
        <v>675.08600000000001</v>
      </c>
      <c r="J17" s="178">
        <v>1469.6880000000001</v>
      </c>
      <c r="K17" s="178">
        <v>1119.3</v>
      </c>
      <c r="L17" s="178">
        <v>943.5</v>
      </c>
      <c r="M17" s="178">
        <v>1183.2</v>
      </c>
      <c r="N17" s="178">
        <v>715.2</v>
      </c>
      <c r="O17" s="178">
        <v>807.6</v>
      </c>
      <c r="P17" s="178">
        <v>651.29999999999995</v>
      </c>
      <c r="Q17" s="178">
        <v>626.70000000000005</v>
      </c>
      <c r="R17" s="178">
        <v>776.38499999999999</v>
      </c>
      <c r="S17" s="178">
        <v>797.524</v>
      </c>
      <c r="T17" s="178">
        <v>853.82600000000002</v>
      </c>
      <c r="U17" s="178">
        <v>728.96500000000003</v>
      </c>
      <c r="V17" s="178">
        <v>726.73199999999997</v>
      </c>
      <c r="W17" s="178">
        <v>829.62196605811198</v>
      </c>
      <c r="X17" s="178">
        <v>624.40389928002196</v>
      </c>
      <c r="Y17" s="178">
        <v>863.680371905946</v>
      </c>
      <c r="Z17" s="178">
        <v>986.37484000594645</v>
      </c>
      <c r="AA17" s="178">
        <v>487.67434594578884</v>
      </c>
      <c r="AB17" s="178">
        <v>634.11412705898204</v>
      </c>
    </row>
    <row r="18" spans="1:29" ht="15" x14ac:dyDescent="0.2">
      <c r="A18" s="222"/>
      <c r="B18" s="155" t="s">
        <v>351</v>
      </c>
      <c r="C18" s="178">
        <v>35.510000000000005</v>
      </c>
      <c r="D18" s="178">
        <v>26.4</v>
      </c>
      <c r="E18" s="178">
        <v>24.15</v>
      </c>
      <c r="F18" s="178">
        <v>43.46</v>
      </c>
      <c r="G18" s="178">
        <v>16.2</v>
      </c>
      <c r="H18" s="178">
        <v>23.6</v>
      </c>
      <c r="I18" s="178">
        <v>24.989000000000001</v>
      </c>
      <c r="J18" s="178">
        <v>19.96</v>
      </c>
      <c r="K18" s="178">
        <v>27.843</v>
      </c>
      <c r="L18" s="178">
        <v>25.385999999999999</v>
      </c>
      <c r="M18" s="178">
        <v>17.138999999999999</v>
      </c>
      <c r="N18" s="178">
        <v>37.137</v>
      </c>
      <c r="O18" s="178">
        <v>34.545999999999999</v>
      </c>
      <c r="P18" s="178">
        <v>32.607999999999997</v>
      </c>
      <c r="Q18" s="178">
        <v>54.678049637456198</v>
      </c>
      <c r="R18" s="178">
        <v>40.899117098911098</v>
      </c>
      <c r="S18" s="178">
        <v>27.430982046919201</v>
      </c>
      <c r="T18" s="178">
        <v>40.985307310152052</v>
      </c>
      <c r="U18" s="178">
        <v>32.216657120922264</v>
      </c>
      <c r="V18" s="178">
        <v>28.29181924790182</v>
      </c>
      <c r="W18" s="178">
        <v>27.3272917825504</v>
      </c>
      <c r="X18" s="178">
        <v>18.828615878981452</v>
      </c>
      <c r="Y18" s="178">
        <v>17.201745252386029</v>
      </c>
      <c r="Z18" s="178">
        <v>19.065665277460699</v>
      </c>
      <c r="AA18" s="178">
        <v>17.031807407555512</v>
      </c>
      <c r="AB18" s="178">
        <v>24.916438471147391</v>
      </c>
    </row>
    <row r="19" spans="1:29" ht="15" x14ac:dyDescent="0.2">
      <c r="A19" s="222">
        <v>1.5</v>
      </c>
      <c r="B19" s="155" t="s">
        <v>352</v>
      </c>
      <c r="C19" s="178">
        <v>440.32</v>
      </c>
      <c r="D19" s="178">
        <v>422.15</v>
      </c>
      <c r="E19" s="178">
        <v>580.75999999999988</v>
      </c>
      <c r="F19" s="178">
        <v>676.34</v>
      </c>
      <c r="G19" s="178">
        <v>611.51</v>
      </c>
      <c r="H19" s="178">
        <v>615.91700000000003</v>
      </c>
      <c r="I19" s="178">
        <v>591.6110000000001</v>
      </c>
      <c r="J19" s="178">
        <v>731.12099999999998</v>
      </c>
      <c r="K19" s="178">
        <v>832.41099999999994</v>
      </c>
      <c r="L19" s="178">
        <v>1254.7950000000001</v>
      </c>
      <c r="M19" s="178">
        <v>1254.9489999999998</v>
      </c>
      <c r="N19" s="178">
        <v>1296.7869999999998</v>
      </c>
      <c r="O19" s="178">
        <v>1274.32</v>
      </c>
      <c r="P19" s="178">
        <v>1409.48</v>
      </c>
      <c r="Q19" s="178">
        <v>1192.931</v>
      </c>
      <c r="R19" s="178">
        <v>1240.77</v>
      </c>
      <c r="S19" s="178">
        <v>1482.087</v>
      </c>
      <c r="T19" s="178">
        <v>1677.16</v>
      </c>
      <c r="U19" s="178">
        <v>1649.94</v>
      </c>
      <c r="V19" s="178">
        <v>1780.5540000000001</v>
      </c>
      <c r="W19" s="178">
        <v>1789.107</v>
      </c>
      <c r="X19" s="178">
        <v>2208.7469999999998</v>
      </c>
      <c r="Y19" s="178">
        <v>2745</v>
      </c>
      <c r="Z19" s="178">
        <v>2800.2930000000001</v>
      </c>
      <c r="AA19" s="178">
        <v>2669.6860000000001</v>
      </c>
      <c r="AB19" s="178">
        <v>3458.1239999999998</v>
      </c>
      <c r="AC19" s="161"/>
    </row>
    <row r="20" spans="1:29" ht="15" x14ac:dyDescent="0.2">
      <c r="A20" s="156"/>
      <c r="C20" s="178"/>
      <c r="D20" s="178"/>
      <c r="E20" s="178"/>
      <c r="F20" s="178"/>
      <c r="G20" s="178"/>
      <c r="H20" s="178"/>
      <c r="I20" s="178"/>
      <c r="J20" s="178"/>
      <c r="K20" s="178"/>
      <c r="L20" s="178"/>
      <c r="M20" s="178"/>
      <c r="N20" s="178"/>
      <c r="O20" s="178"/>
      <c r="P20" s="178"/>
      <c r="Q20" s="178"/>
      <c r="R20" s="178"/>
      <c r="S20" s="178"/>
      <c r="T20" s="178"/>
      <c r="U20" s="178"/>
      <c r="V20" s="178"/>
      <c r="W20" s="178"/>
      <c r="X20" s="178"/>
      <c r="Y20" s="178"/>
      <c r="Z20" s="178"/>
      <c r="AA20" s="178"/>
      <c r="AB20" s="178"/>
    </row>
    <row r="21" spans="1:29" s="143" customFormat="1" x14ac:dyDescent="0.25">
      <c r="A21" s="176" t="s">
        <v>282</v>
      </c>
      <c r="B21" s="143" t="s">
        <v>353</v>
      </c>
      <c r="C21" s="177">
        <v>4388.1099999999997</v>
      </c>
      <c r="D21" s="177">
        <v>4273.38</v>
      </c>
      <c r="E21" s="177">
        <v>3900.42</v>
      </c>
      <c r="F21" s="177">
        <v>4708.82</v>
      </c>
      <c r="G21" s="177">
        <v>4963.63</v>
      </c>
      <c r="H21" s="177">
        <v>5858.6350000000002</v>
      </c>
      <c r="I21" s="177">
        <v>6764.9039999999995</v>
      </c>
      <c r="J21" s="177">
        <v>9151.3990000000013</v>
      </c>
      <c r="K21" s="177">
        <v>9907.3106090000001</v>
      </c>
      <c r="L21" s="177">
        <v>10624.225</v>
      </c>
      <c r="M21" s="177">
        <v>10414.172388999999</v>
      </c>
      <c r="N21" s="177">
        <v>10463.385688999999</v>
      </c>
      <c r="O21" s="177">
        <v>11389.484688999999</v>
      </c>
      <c r="P21" s="177">
        <v>8906.7729529999997</v>
      </c>
      <c r="Q21" s="177">
        <v>9472.9612890000008</v>
      </c>
      <c r="R21" s="177">
        <v>10242.3787889099</v>
      </c>
      <c r="S21" s="177">
        <v>10538.33</v>
      </c>
      <c r="T21" s="177">
        <v>12015.258000000002</v>
      </c>
      <c r="U21" s="177">
        <v>11825.435000000001</v>
      </c>
      <c r="V21" s="177">
        <v>12274.907000000001</v>
      </c>
      <c r="W21" s="177">
        <v>12792.287</v>
      </c>
      <c r="X21" s="177">
        <v>13568.818986464585</v>
      </c>
      <c r="Y21" s="177">
        <v>14362.609806819999</v>
      </c>
      <c r="Z21" s="177">
        <v>14790.236920011263</v>
      </c>
      <c r="AA21" s="177">
        <v>14283.156143870128</v>
      </c>
      <c r="AB21" s="177">
        <v>14377.076750664086</v>
      </c>
    </row>
    <row r="22" spans="1:29" ht="15" x14ac:dyDescent="0.2">
      <c r="A22" s="222">
        <v>2.1</v>
      </c>
      <c r="B22" s="155" t="s">
        <v>354</v>
      </c>
      <c r="C22" s="178">
        <v>2318</v>
      </c>
      <c r="D22" s="178">
        <v>2088.8000000000002</v>
      </c>
      <c r="E22" s="178">
        <v>1609.1</v>
      </c>
      <c r="F22" s="178">
        <v>2203.6</v>
      </c>
      <c r="G22" s="178">
        <v>2480.9</v>
      </c>
      <c r="H22" s="178">
        <v>3365.2000000000003</v>
      </c>
      <c r="I22" s="178">
        <v>4265.57</v>
      </c>
      <c r="J22" s="178">
        <v>6699.97</v>
      </c>
      <c r="K22" s="178">
        <v>7478.62</v>
      </c>
      <c r="L22" s="178">
        <v>8103.33</v>
      </c>
      <c r="M22" s="178">
        <v>7947.9579999999996</v>
      </c>
      <c r="N22" s="178">
        <v>8174.93</v>
      </c>
      <c r="O22" s="178">
        <v>9066.8869999999988</v>
      </c>
      <c r="P22" s="178">
        <v>6284.6900000000005</v>
      </c>
      <c r="Q22" s="178">
        <v>6689.2300000000005</v>
      </c>
      <c r="R22" s="178">
        <v>7115.25</v>
      </c>
      <c r="S22" s="178">
        <v>7249.6790000000001</v>
      </c>
      <c r="T22" s="178">
        <v>8686.1</v>
      </c>
      <c r="U22" s="178">
        <v>8687.2000000000007</v>
      </c>
      <c r="V22" s="178">
        <v>9007</v>
      </c>
      <c r="W22" s="178">
        <v>9271.4</v>
      </c>
      <c r="X22" s="178">
        <v>9335.700000000008</v>
      </c>
      <c r="Y22" s="178">
        <v>9589.7999999999993</v>
      </c>
      <c r="Z22" s="178">
        <v>10045.712822830132</v>
      </c>
      <c r="AA22" s="178">
        <v>9722.8834220061344</v>
      </c>
      <c r="AB22" s="178">
        <v>9939.6690372831326</v>
      </c>
    </row>
    <row r="23" spans="1:29" ht="15" x14ac:dyDescent="0.2">
      <c r="A23" s="222">
        <v>2.2000000000000002</v>
      </c>
      <c r="B23" s="155" t="s">
        <v>343</v>
      </c>
      <c r="C23" s="178">
        <v>333.1</v>
      </c>
      <c r="D23" s="178">
        <v>411.20000000000005</v>
      </c>
      <c r="E23" s="178">
        <v>451.9</v>
      </c>
      <c r="F23" s="178">
        <v>568</v>
      </c>
      <c r="G23" s="178">
        <v>700.05</v>
      </c>
      <c r="H23" s="178">
        <v>824.69</v>
      </c>
      <c r="I23" s="178">
        <v>920.71</v>
      </c>
      <c r="J23" s="178">
        <v>1004.81</v>
      </c>
      <c r="K23" s="178">
        <v>964.76900000000001</v>
      </c>
      <c r="L23" s="178">
        <v>1073.8600000000001</v>
      </c>
      <c r="M23" s="178">
        <v>1102.3910000000001</v>
      </c>
      <c r="N23" s="178">
        <v>1025.684</v>
      </c>
      <c r="O23" s="178">
        <v>1069.5709999999999</v>
      </c>
      <c r="P23" s="178">
        <v>1367.2280000000001</v>
      </c>
      <c r="Q23" s="178">
        <v>1518.501</v>
      </c>
      <c r="R23" s="178">
        <v>1767.9233999999999</v>
      </c>
      <c r="S23" s="178">
        <v>1969.8119999999999</v>
      </c>
      <c r="T23" s="178">
        <v>2132.752</v>
      </c>
      <c r="U23" s="178">
        <v>2077.1979999999999</v>
      </c>
      <c r="V23" s="178">
        <v>2222.7339999999999</v>
      </c>
      <c r="W23" s="178">
        <v>2162.6680000000001</v>
      </c>
      <c r="X23" s="178">
        <v>2488.4532359899999</v>
      </c>
      <c r="Y23" s="178">
        <v>2443.9768068200001</v>
      </c>
      <c r="Z23" s="178">
        <v>2117.0868521140001</v>
      </c>
      <c r="AA23" s="178">
        <v>1910.085720042</v>
      </c>
      <c r="AB23" s="178">
        <v>1822.6183943860001</v>
      </c>
    </row>
    <row r="24" spans="1:29" ht="15" x14ac:dyDescent="0.2">
      <c r="A24" s="222"/>
      <c r="B24" s="155" t="s">
        <v>355</v>
      </c>
      <c r="C24" s="178">
        <v>0</v>
      </c>
      <c r="D24" s="178">
        <v>0</v>
      </c>
      <c r="E24" s="178">
        <v>0</v>
      </c>
      <c r="F24" s="178">
        <v>0</v>
      </c>
      <c r="G24" s="178">
        <v>0</v>
      </c>
      <c r="H24" s="178">
        <v>0</v>
      </c>
      <c r="I24" s="178">
        <v>0</v>
      </c>
      <c r="J24" s="178">
        <v>0</v>
      </c>
      <c r="K24" s="178">
        <v>0</v>
      </c>
      <c r="L24" s="178">
        <v>0</v>
      </c>
      <c r="M24" s="178">
        <v>0</v>
      </c>
      <c r="N24" s="178">
        <v>0</v>
      </c>
      <c r="O24" s="178">
        <v>0</v>
      </c>
      <c r="P24" s="178">
        <v>0</v>
      </c>
      <c r="Q24" s="178">
        <v>0</v>
      </c>
      <c r="R24" s="178">
        <v>0</v>
      </c>
      <c r="S24" s="178">
        <v>0</v>
      </c>
      <c r="T24" s="178">
        <v>0</v>
      </c>
      <c r="U24" s="178">
        <v>0</v>
      </c>
      <c r="V24" s="178">
        <v>0</v>
      </c>
      <c r="W24" s="178">
        <v>0</v>
      </c>
      <c r="X24" s="178">
        <v>0</v>
      </c>
      <c r="Y24" s="178">
        <v>0</v>
      </c>
      <c r="Z24" s="178">
        <v>0</v>
      </c>
      <c r="AA24" s="178">
        <v>0</v>
      </c>
      <c r="AB24" s="178">
        <v>0</v>
      </c>
    </row>
    <row r="25" spans="1:29" ht="15" x14ac:dyDescent="0.2">
      <c r="A25" s="222"/>
      <c r="B25" s="155" t="s">
        <v>356</v>
      </c>
      <c r="C25" s="178">
        <v>333.1</v>
      </c>
      <c r="D25" s="178">
        <v>411.20000000000005</v>
      </c>
      <c r="E25" s="178">
        <v>451.9</v>
      </c>
      <c r="F25" s="178">
        <v>568</v>
      </c>
      <c r="G25" s="178">
        <v>700.05</v>
      </c>
      <c r="H25" s="178">
        <v>824.69</v>
      </c>
      <c r="I25" s="178">
        <v>920.71</v>
      </c>
      <c r="J25" s="178">
        <v>1004.81</v>
      </c>
      <c r="K25" s="178">
        <v>964.76900000000001</v>
      </c>
      <c r="L25" s="178">
        <v>1073.8600000000001</v>
      </c>
      <c r="M25" s="178">
        <v>1102.3910000000001</v>
      </c>
      <c r="N25" s="178">
        <v>1025.684</v>
      </c>
      <c r="O25" s="178">
        <v>1069.5709999999999</v>
      </c>
      <c r="P25" s="178">
        <v>1367.2280000000001</v>
      </c>
      <c r="Q25" s="178">
        <v>1518.501</v>
      </c>
      <c r="R25" s="178">
        <v>1767.9233999999999</v>
      </c>
      <c r="S25" s="178">
        <v>1969.8119999999999</v>
      </c>
      <c r="T25" s="178">
        <v>2132.752</v>
      </c>
      <c r="U25" s="178">
        <v>2077.1979999999999</v>
      </c>
      <c r="V25" s="178">
        <v>2222.7339999999999</v>
      </c>
      <c r="W25" s="178">
        <v>2162.6680000000001</v>
      </c>
      <c r="X25" s="178">
        <v>2488.4532359899999</v>
      </c>
      <c r="Y25" s="178">
        <v>2443.9768068200001</v>
      </c>
      <c r="Z25" s="178">
        <v>2117.0868521140001</v>
      </c>
      <c r="AA25" s="178">
        <v>1910.085720042</v>
      </c>
      <c r="AB25" s="178">
        <v>1822.6183943860001</v>
      </c>
    </row>
    <row r="26" spans="1:29" ht="15" x14ac:dyDescent="0.2">
      <c r="A26" s="222">
        <v>2.2999999999999998</v>
      </c>
      <c r="B26" s="155" t="s">
        <v>346</v>
      </c>
      <c r="C26" s="178">
        <v>0</v>
      </c>
      <c r="D26" s="178">
        <v>0</v>
      </c>
      <c r="E26" s="178">
        <v>0</v>
      </c>
      <c r="F26" s="178">
        <v>0</v>
      </c>
      <c r="G26" s="178">
        <v>0</v>
      </c>
      <c r="H26" s="178">
        <v>0</v>
      </c>
      <c r="I26" s="178">
        <v>0</v>
      </c>
      <c r="J26" s="178">
        <v>0</v>
      </c>
      <c r="K26" s="178">
        <v>0</v>
      </c>
      <c r="L26" s="178">
        <v>0</v>
      </c>
      <c r="M26" s="178">
        <v>0</v>
      </c>
      <c r="N26" s="178">
        <v>0</v>
      </c>
      <c r="O26" s="178">
        <v>0</v>
      </c>
      <c r="P26" s="178">
        <v>0</v>
      </c>
      <c r="Q26" s="178">
        <v>0.2</v>
      </c>
      <c r="R26" s="178">
        <v>155.6</v>
      </c>
      <c r="S26" s="178">
        <v>154.66999999999999</v>
      </c>
      <c r="T26" s="178">
        <v>36.134</v>
      </c>
      <c r="U26" s="178">
        <v>1.9</v>
      </c>
      <c r="V26" s="178">
        <v>0</v>
      </c>
      <c r="W26" s="178">
        <v>0</v>
      </c>
      <c r="X26" s="178">
        <v>0</v>
      </c>
      <c r="Y26" s="178">
        <v>0</v>
      </c>
      <c r="Z26" s="178">
        <v>0</v>
      </c>
      <c r="AA26" s="178">
        <v>0</v>
      </c>
      <c r="AB26" s="178">
        <v>0</v>
      </c>
    </row>
    <row r="27" spans="1:29" ht="15" x14ac:dyDescent="0.2">
      <c r="A27" s="222">
        <v>2.4</v>
      </c>
      <c r="B27" s="155" t="s">
        <v>347</v>
      </c>
      <c r="C27" s="178">
        <v>1737.0099999999998</v>
      </c>
      <c r="D27" s="178">
        <v>1773.38</v>
      </c>
      <c r="E27" s="178">
        <v>1839.4199999999998</v>
      </c>
      <c r="F27" s="178">
        <v>1937.2199999999998</v>
      </c>
      <c r="G27" s="178">
        <v>1782.68</v>
      </c>
      <c r="H27" s="178">
        <v>1668.7450000000001</v>
      </c>
      <c r="I27" s="178">
        <v>1578.624</v>
      </c>
      <c r="J27" s="178">
        <v>1446.6190000000001</v>
      </c>
      <c r="K27" s="178">
        <v>1463.921609</v>
      </c>
      <c r="L27" s="178">
        <v>1447.0350000000001</v>
      </c>
      <c r="M27" s="178">
        <v>1363.8233889999999</v>
      </c>
      <c r="N27" s="178">
        <v>1262.7716889999999</v>
      </c>
      <c r="O27" s="178">
        <v>1253.026689</v>
      </c>
      <c r="P27" s="178">
        <v>1254.854953</v>
      </c>
      <c r="Q27" s="178">
        <v>1265.0302889999998</v>
      </c>
      <c r="R27" s="178">
        <v>1203.6053889099001</v>
      </c>
      <c r="S27" s="178">
        <v>1164.1690000000001</v>
      </c>
      <c r="T27" s="178">
        <v>1160.2719999999999</v>
      </c>
      <c r="U27" s="178">
        <v>1059.1370000000002</v>
      </c>
      <c r="V27" s="178">
        <v>1045.173</v>
      </c>
      <c r="W27" s="178">
        <v>1358.2190000000001</v>
      </c>
      <c r="X27" s="178">
        <v>1744.6657504745758</v>
      </c>
      <c r="Y27" s="178">
        <v>2328.8330000000001</v>
      </c>
      <c r="Z27" s="178">
        <v>2627.4372450671312</v>
      </c>
      <c r="AA27" s="178">
        <v>2650.1870018219952</v>
      </c>
      <c r="AB27" s="178">
        <v>2614.7893189949536</v>
      </c>
    </row>
    <row r="28" spans="1:29" ht="15" x14ac:dyDescent="0.2">
      <c r="A28" s="222"/>
      <c r="B28" s="155" t="s">
        <v>357</v>
      </c>
      <c r="C28" s="178">
        <v>8.1</v>
      </c>
      <c r="D28" s="178">
        <v>19.399999999999999</v>
      </c>
      <c r="E28" s="178">
        <v>42.1</v>
      </c>
      <c r="F28" s="178">
        <v>26.299999999999997</v>
      </c>
      <c r="G28" s="178">
        <v>25.599999999999998</v>
      </c>
      <c r="H28" s="178">
        <v>57</v>
      </c>
      <c r="I28" s="178">
        <v>76.8</v>
      </c>
      <c r="J28" s="178">
        <v>53.2</v>
      </c>
      <c r="K28" s="178">
        <v>42.099999999999994</v>
      </c>
      <c r="L28" s="178">
        <v>13.9</v>
      </c>
      <c r="M28" s="178">
        <v>10</v>
      </c>
      <c r="N28" s="178">
        <v>44.408999999999999</v>
      </c>
      <c r="O28" s="178">
        <v>85.614000000000004</v>
      </c>
      <c r="P28" s="178">
        <v>92.096599999999995</v>
      </c>
      <c r="Q28" s="178">
        <v>86.7376</v>
      </c>
      <c r="R28" s="178">
        <v>49.43</v>
      </c>
      <c r="S28" s="178">
        <v>50.2</v>
      </c>
      <c r="T28" s="178">
        <v>47.2</v>
      </c>
      <c r="U28" s="178">
        <v>48.7</v>
      </c>
      <c r="V28" s="178">
        <v>49</v>
      </c>
      <c r="W28" s="178">
        <v>47.800000000000004</v>
      </c>
      <c r="X28" s="178">
        <v>52.599999999999994</v>
      </c>
      <c r="Y28" s="178">
        <v>39</v>
      </c>
      <c r="Z28" s="178">
        <v>37.9</v>
      </c>
      <c r="AA28" s="178">
        <v>38.1</v>
      </c>
      <c r="AB28" s="178">
        <v>38.5</v>
      </c>
    </row>
    <row r="29" spans="1:29" ht="15" x14ac:dyDescent="0.2">
      <c r="A29" s="222"/>
      <c r="B29" s="155" t="s">
        <v>358</v>
      </c>
      <c r="C29" s="178">
        <v>1375.71</v>
      </c>
      <c r="D29" s="178">
        <v>1360.5</v>
      </c>
      <c r="E29" s="178">
        <v>1365.6</v>
      </c>
      <c r="F29" s="178">
        <v>1428.5</v>
      </c>
      <c r="G29" s="178">
        <v>1231.2</v>
      </c>
      <c r="H29" s="178">
        <v>1132.405</v>
      </c>
      <c r="I29" s="178">
        <v>1013.8059999999999</v>
      </c>
      <c r="J29" s="178">
        <v>888.4</v>
      </c>
      <c r="K29" s="178">
        <v>831.94660900000008</v>
      </c>
      <c r="L29" s="178">
        <v>860</v>
      </c>
      <c r="M29" s="178">
        <v>827.47538899999995</v>
      </c>
      <c r="N29" s="178">
        <v>721.907689</v>
      </c>
      <c r="O29" s="178">
        <v>722.71668899999997</v>
      </c>
      <c r="P29" s="178">
        <v>673.765353</v>
      </c>
      <c r="Q29" s="178">
        <v>580.31768900000009</v>
      </c>
      <c r="R29" s="178">
        <v>579.28938890990003</v>
      </c>
      <c r="S29" s="178">
        <v>604.53600000000006</v>
      </c>
      <c r="T29" s="178">
        <v>638.18900000000008</v>
      </c>
      <c r="U29" s="178">
        <v>594.21400000000006</v>
      </c>
      <c r="V29" s="178">
        <v>604.03399999999999</v>
      </c>
      <c r="W29" s="178">
        <v>858.14800000000002</v>
      </c>
      <c r="X29" s="178">
        <v>1346.1167504745761</v>
      </c>
      <c r="Y29" s="178">
        <v>1965.1110000000001</v>
      </c>
      <c r="Z29" s="178">
        <v>2243.1452450671309</v>
      </c>
      <c r="AA29" s="178">
        <v>2256.3550018219953</v>
      </c>
      <c r="AB29" s="178">
        <v>2126.3863189949534</v>
      </c>
    </row>
    <row r="30" spans="1:29" ht="15" x14ac:dyDescent="0.2">
      <c r="A30" s="222"/>
      <c r="B30" s="155" t="s">
        <v>359</v>
      </c>
      <c r="C30" s="178">
        <v>308.60000000000002</v>
      </c>
      <c r="D30" s="178">
        <v>363.68</v>
      </c>
      <c r="E30" s="178">
        <v>396.3</v>
      </c>
      <c r="F30" s="178">
        <v>394.28</v>
      </c>
      <c r="G30" s="178">
        <v>476.66</v>
      </c>
      <c r="H30" s="178">
        <v>429.7</v>
      </c>
      <c r="I30" s="178">
        <v>434.49299999999999</v>
      </c>
      <c r="J30" s="178">
        <v>490.39800000000002</v>
      </c>
      <c r="K30" s="178">
        <v>575.10199999999998</v>
      </c>
      <c r="L30" s="178">
        <v>542.72299999999996</v>
      </c>
      <c r="M30" s="178">
        <v>513.93200000000002</v>
      </c>
      <c r="N30" s="178">
        <v>483.09800000000001</v>
      </c>
      <c r="O30" s="178">
        <v>419.423</v>
      </c>
      <c r="P30" s="178">
        <v>458.77100000000002</v>
      </c>
      <c r="Q30" s="178">
        <v>567.39499999999987</v>
      </c>
      <c r="R30" s="178">
        <v>544.43399999999997</v>
      </c>
      <c r="S30" s="178">
        <v>483.52</v>
      </c>
      <c r="T30" s="178">
        <v>437.08199999999999</v>
      </c>
      <c r="U30" s="178">
        <v>381.01700000000005</v>
      </c>
      <c r="V30" s="178">
        <v>355.16700000000003</v>
      </c>
      <c r="W30" s="178">
        <v>426.91800000000001</v>
      </c>
      <c r="X30" s="178">
        <v>322.44899999999996</v>
      </c>
      <c r="Y30" s="178">
        <v>307.05200000000002</v>
      </c>
      <c r="Z30" s="178">
        <v>324.01400000000001</v>
      </c>
      <c r="AA30" s="178">
        <v>342.25300000000004</v>
      </c>
      <c r="AB30" s="178">
        <v>434.67200000000003</v>
      </c>
    </row>
    <row r="31" spans="1:29" ht="15" x14ac:dyDescent="0.2">
      <c r="A31" s="222"/>
      <c r="B31" s="155" t="s">
        <v>360</v>
      </c>
      <c r="C31" s="178">
        <v>44.6</v>
      </c>
      <c r="D31" s="178">
        <v>29.8</v>
      </c>
      <c r="E31" s="178">
        <v>35.419999999999995</v>
      </c>
      <c r="F31" s="178">
        <v>88.139999999999986</v>
      </c>
      <c r="G31" s="178">
        <v>49.219999999999992</v>
      </c>
      <c r="H31" s="178">
        <v>49.64</v>
      </c>
      <c r="I31" s="178">
        <v>53.525000000000006</v>
      </c>
      <c r="J31" s="178">
        <v>14.620999999999995</v>
      </c>
      <c r="K31" s="178">
        <v>14.773</v>
      </c>
      <c r="L31" s="178">
        <v>30.412000000000006</v>
      </c>
      <c r="M31" s="178">
        <v>12.416</v>
      </c>
      <c r="N31" s="178">
        <v>13.356999999999999</v>
      </c>
      <c r="O31" s="178">
        <v>25.273</v>
      </c>
      <c r="P31" s="178">
        <v>30.221999999999998</v>
      </c>
      <c r="Q31" s="178">
        <v>30.580000000000002</v>
      </c>
      <c r="R31" s="178">
        <v>30.452000000000002</v>
      </c>
      <c r="S31" s="178">
        <v>25.913</v>
      </c>
      <c r="T31" s="178">
        <v>37.800999999999995</v>
      </c>
      <c r="U31" s="178">
        <v>35.205999999999996</v>
      </c>
      <c r="V31" s="178">
        <v>36.972000000000001</v>
      </c>
      <c r="W31" s="178">
        <v>25.353000000000002</v>
      </c>
      <c r="X31" s="178">
        <v>23.5</v>
      </c>
      <c r="Y31" s="178">
        <v>17.669999999999998</v>
      </c>
      <c r="Z31" s="178">
        <v>22.378</v>
      </c>
      <c r="AA31" s="178">
        <v>13.478999999999999</v>
      </c>
      <c r="AB31" s="178">
        <v>15.230999999999998</v>
      </c>
    </row>
    <row r="32" spans="1:29" x14ac:dyDescent="0.25">
      <c r="A32" s="224"/>
      <c r="C32" s="178"/>
      <c r="D32" s="178"/>
      <c r="E32" s="178"/>
      <c r="F32" s="178"/>
      <c r="G32" s="178"/>
      <c r="H32" s="178"/>
      <c r="I32" s="178"/>
      <c r="J32" s="178"/>
      <c r="K32" s="178"/>
      <c r="L32" s="178"/>
      <c r="M32" s="178"/>
      <c r="N32" s="178"/>
      <c r="O32" s="178"/>
      <c r="P32" s="178"/>
      <c r="Q32" s="178"/>
      <c r="R32" s="178"/>
      <c r="S32" s="178"/>
      <c r="T32" s="178"/>
      <c r="U32" s="178"/>
      <c r="V32" s="178"/>
      <c r="W32" s="178"/>
      <c r="X32" s="178"/>
      <c r="Y32" s="178"/>
      <c r="Z32" s="178"/>
      <c r="AA32" s="178"/>
      <c r="AB32" s="178"/>
    </row>
    <row r="33" spans="1:28" s="143" customFormat="1" x14ac:dyDescent="0.25">
      <c r="A33" s="176" t="s">
        <v>292</v>
      </c>
      <c r="B33" s="204" t="s">
        <v>361</v>
      </c>
      <c r="C33" s="177">
        <v>-1712.6299999999997</v>
      </c>
      <c r="D33" s="177">
        <v>-1461.21</v>
      </c>
      <c r="E33" s="177">
        <v>-927.18000000000029</v>
      </c>
      <c r="F33" s="177">
        <v>-1714.4499999999994</v>
      </c>
      <c r="G33" s="177">
        <v>-1777.8199999999997</v>
      </c>
      <c r="H33" s="177">
        <v>-2458.0170000000003</v>
      </c>
      <c r="I33" s="177">
        <v>-3484.543999999999</v>
      </c>
      <c r="J33" s="177">
        <v>-4844.7620000000006</v>
      </c>
      <c r="K33" s="177">
        <v>-5815.3136089999998</v>
      </c>
      <c r="L33" s="177">
        <v>-6467.34</v>
      </c>
      <c r="M33" s="177">
        <v>-5859.260389</v>
      </c>
      <c r="N33" s="177">
        <v>-6169.2676889999984</v>
      </c>
      <c r="O33" s="177">
        <v>-6752.7816889999986</v>
      </c>
      <c r="P33" s="177">
        <v>-4468.1379529999995</v>
      </c>
      <c r="Q33" s="177">
        <v>-5252.2452393625445</v>
      </c>
      <c r="R33" s="177">
        <v>-5672.7856718109888</v>
      </c>
      <c r="S33" s="177">
        <v>-5633.5410179530809</v>
      </c>
      <c r="T33" s="177">
        <v>-6740.6456926898491</v>
      </c>
      <c r="U33" s="177">
        <v>-6529.5663428790795</v>
      </c>
      <c r="V33" s="177">
        <v>-6947.9601807520994</v>
      </c>
      <c r="W33" s="177">
        <v>-6924.4644101256654</v>
      </c>
      <c r="X33" s="177">
        <v>-7334.8675052576491</v>
      </c>
      <c r="Y33" s="177">
        <v>-7188.0587093355671</v>
      </c>
      <c r="Z33" s="177">
        <v>-7405.3797738617559</v>
      </c>
      <c r="AA33" s="177">
        <v>-7318.101786451427</v>
      </c>
      <c r="AB33" s="177">
        <v>-6149.5210380009812</v>
      </c>
    </row>
    <row r="34" spans="1:28" thickBot="1" x14ac:dyDescent="0.25">
      <c r="A34" s="149"/>
      <c r="B34" s="149"/>
      <c r="C34" s="200"/>
      <c r="D34" s="200"/>
      <c r="E34" s="200"/>
      <c r="F34" s="200"/>
      <c r="G34" s="200"/>
      <c r="H34" s="200"/>
      <c r="I34" s="200"/>
      <c r="J34" s="200"/>
      <c r="K34" s="200"/>
      <c r="L34" s="200"/>
      <c r="M34" s="200"/>
      <c r="N34" s="200"/>
      <c r="O34" s="200"/>
      <c r="P34" s="200"/>
      <c r="Q34" s="200"/>
      <c r="R34" s="200"/>
      <c r="S34" s="191"/>
      <c r="T34" s="191"/>
      <c r="U34" s="200"/>
      <c r="V34" s="191"/>
      <c r="W34" s="191"/>
      <c r="X34" s="200"/>
      <c r="Y34" s="191"/>
      <c r="Z34" s="191"/>
      <c r="AA34" s="191"/>
      <c r="AB34" s="191"/>
    </row>
    <row r="36" spans="1:28" x14ac:dyDescent="0.25">
      <c r="C36" s="161"/>
      <c r="D36" s="161"/>
      <c r="E36" s="161"/>
      <c r="F36" s="161"/>
      <c r="G36" s="161"/>
      <c r="H36" s="161"/>
      <c r="I36" s="161"/>
      <c r="J36" s="161"/>
      <c r="K36" s="161"/>
      <c r="L36" s="161"/>
      <c r="M36" s="161"/>
      <c r="N36" s="161"/>
      <c r="O36" s="161"/>
      <c r="P36" s="161"/>
      <c r="Q36" s="161"/>
      <c r="R36" s="161"/>
      <c r="S36" s="161"/>
      <c r="T36" s="161"/>
      <c r="U36" s="161"/>
      <c r="V36" s="161"/>
      <c r="W36" s="161"/>
      <c r="X36" s="161"/>
      <c r="Y36" s="161"/>
      <c r="Z36" s="161"/>
      <c r="AA36" s="161"/>
      <c r="AB36" s="161"/>
    </row>
    <row r="37" spans="1:28" x14ac:dyDescent="0.25">
      <c r="M37" s="161"/>
      <c r="N37" s="161"/>
      <c r="O37" s="161"/>
      <c r="P37" s="161"/>
      <c r="Q37" s="161"/>
      <c r="R37" s="161"/>
      <c r="S37" s="161"/>
      <c r="T37" s="161"/>
      <c r="U37" s="161"/>
      <c r="V37" s="161"/>
      <c r="W37" s="161"/>
      <c r="X37" s="161"/>
      <c r="Y37" s="161"/>
      <c r="Z37" s="161"/>
      <c r="AA37" s="161"/>
      <c r="AB37" s="161"/>
    </row>
    <row r="38" spans="1:28" x14ac:dyDescent="0.25">
      <c r="M38" s="161"/>
      <c r="N38" s="161"/>
      <c r="O38" s="161"/>
      <c r="P38" s="161"/>
      <c r="Q38" s="161"/>
      <c r="R38" s="161"/>
      <c r="S38" s="161"/>
      <c r="T38" s="161"/>
      <c r="U38" s="161"/>
      <c r="V38" s="161"/>
      <c r="W38" s="161"/>
      <c r="X38" s="161"/>
      <c r="Y38" s="161"/>
      <c r="Z38" s="161"/>
      <c r="AA38" s="161"/>
      <c r="AB38" s="161"/>
    </row>
    <row r="39" spans="1:28" x14ac:dyDescent="0.25">
      <c r="M39" s="161"/>
      <c r="N39" s="161"/>
      <c r="O39" s="161"/>
      <c r="P39" s="161"/>
      <c r="Q39" s="161"/>
      <c r="R39" s="161"/>
      <c r="S39" s="161"/>
      <c r="T39" s="161"/>
      <c r="U39" s="161"/>
      <c r="V39" s="161"/>
      <c r="W39" s="161"/>
      <c r="X39" s="161"/>
      <c r="Y39" s="161"/>
      <c r="Z39" s="161"/>
      <c r="AA39" s="161"/>
      <c r="AB39" s="161"/>
    </row>
    <row r="40" spans="1:28" x14ac:dyDescent="0.25">
      <c r="S40" s="187"/>
      <c r="T40" s="187"/>
      <c r="V40" s="187"/>
      <c r="W40" s="187"/>
      <c r="Y40" s="187"/>
    </row>
    <row r="41" spans="1:28" x14ac:dyDescent="0.25">
      <c r="S41" s="187"/>
      <c r="T41" s="187"/>
      <c r="V41" s="187"/>
      <c r="W41" s="187"/>
      <c r="Z41" s="155"/>
      <c r="AA41" s="155"/>
      <c r="AB41" s="155"/>
    </row>
    <row r="42" spans="1:28" x14ac:dyDescent="0.25">
      <c r="O42" s="67"/>
      <c r="P42" s="68"/>
      <c r="Q42" s="68"/>
      <c r="R42" s="68"/>
      <c r="S42" s="68"/>
    </row>
    <row r="43" spans="1:28" x14ac:dyDescent="0.25">
      <c r="O43" s="210"/>
      <c r="P43" s="210"/>
      <c r="Q43" s="210"/>
      <c r="R43" s="210"/>
      <c r="S43" s="210"/>
      <c r="T43" s="210"/>
      <c r="U43" s="210"/>
      <c r="V43" s="210"/>
      <c r="W43" s="210"/>
      <c r="X43" s="210"/>
      <c r="Y43" s="210"/>
      <c r="Z43" s="210"/>
      <c r="AA43" s="210"/>
      <c r="AB43" s="210"/>
    </row>
    <row r="44" spans="1:28" x14ac:dyDescent="0.25">
      <c r="O44" s="67"/>
      <c r="P44" s="68"/>
      <c r="Q44" s="68"/>
      <c r="R44" s="68"/>
      <c r="S44" s="68"/>
    </row>
    <row r="45" spans="1:28" x14ac:dyDescent="0.25">
      <c r="O45" s="67"/>
      <c r="P45" s="68"/>
      <c r="Q45" s="68"/>
      <c r="R45" s="68"/>
      <c r="S45" s="68"/>
    </row>
    <row r="46" spans="1:28" x14ac:dyDescent="0.25">
      <c r="O46" s="67"/>
      <c r="P46" s="68"/>
      <c r="Q46" s="68"/>
      <c r="R46" s="68"/>
      <c r="S46" s="68"/>
    </row>
  </sheetData>
  <printOptions horizontalCentered="1" verticalCentered="1"/>
  <pageMargins left="0.5" right="0.5" top="0.5" bottom="0.5" header="0.3" footer="0.3"/>
  <pageSetup scale="54" orientation="landscape" r:id="rId1"/>
  <colBreaks count="1" manualBreakCount="1">
    <brk id="15" max="3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28</vt:i4>
      </vt:variant>
    </vt:vector>
  </HeadingPairs>
  <TitlesOfParts>
    <vt:vector size="45" baseType="lpstr">
      <vt:lpstr>D1</vt:lpstr>
      <vt:lpstr>D2</vt:lpstr>
      <vt:lpstr>D3</vt:lpstr>
      <vt:lpstr>D4</vt:lpstr>
      <vt:lpstr>D5</vt:lpstr>
      <vt:lpstr>D6</vt:lpstr>
      <vt:lpstr>D7</vt:lpstr>
      <vt:lpstr>D8</vt:lpstr>
      <vt:lpstr>D9</vt:lpstr>
      <vt:lpstr>D10</vt:lpstr>
      <vt:lpstr>D11</vt:lpstr>
      <vt:lpstr>D12</vt:lpstr>
      <vt:lpstr>D13</vt:lpstr>
      <vt:lpstr>D14</vt:lpstr>
      <vt:lpstr>D15</vt:lpstr>
      <vt:lpstr>D16</vt:lpstr>
      <vt:lpstr>D17</vt:lpstr>
      <vt:lpstr>'D1'!Print_Area</vt:lpstr>
      <vt:lpstr>'D10'!Print_Area</vt:lpstr>
      <vt:lpstr>'D11'!Print_Area</vt:lpstr>
      <vt:lpstr>'D12'!Print_Area</vt:lpstr>
      <vt:lpstr>'D13'!Print_Area</vt:lpstr>
      <vt:lpstr>'D14'!Print_Area</vt:lpstr>
      <vt:lpstr>'D15'!Print_Area</vt:lpstr>
      <vt:lpstr>'D16'!Print_Area</vt:lpstr>
      <vt:lpstr>'D17'!Print_Area</vt:lpstr>
      <vt:lpstr>'D2'!Print_Area</vt:lpstr>
      <vt:lpstr>'D3'!Print_Area</vt:lpstr>
      <vt:lpstr>'D4'!Print_Area</vt:lpstr>
      <vt:lpstr>'D5'!Print_Area</vt:lpstr>
      <vt:lpstr>'D6'!Print_Area</vt:lpstr>
      <vt:lpstr>'D7'!Print_Area</vt:lpstr>
      <vt:lpstr>'D8'!Print_Area</vt:lpstr>
      <vt:lpstr>'D9'!Print_Area</vt:lpstr>
      <vt:lpstr>'D1'!Print_Titles</vt:lpstr>
      <vt:lpstr>'D10'!Print_Titles</vt:lpstr>
      <vt:lpstr>'D14'!Print_Titles</vt:lpstr>
      <vt:lpstr>'D15'!Print_Titles</vt:lpstr>
      <vt:lpstr>'D16'!Print_Titles</vt:lpstr>
      <vt:lpstr>'D17'!Print_Titles</vt:lpstr>
      <vt:lpstr>'D2'!Print_Titles</vt:lpstr>
      <vt:lpstr>'D4'!Print_Titles</vt:lpstr>
      <vt:lpstr>'D5'!Print_Titles</vt:lpstr>
      <vt:lpstr>'D6'!Print_Titles</vt:lpstr>
      <vt:lpstr>'D7'!Print_Titles</vt:lpstr>
    </vt:vector>
  </TitlesOfParts>
  <Company>Centrale Bank van Aruba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Jolina  Maduro</dc:creator>
  <cp:lastModifiedBy>Suraika S.L.Tromp</cp:lastModifiedBy>
  <cp:lastPrinted>2025-06-24T16:44:57Z</cp:lastPrinted>
  <dcterms:created xsi:type="dcterms:W3CDTF">2022-11-15T19:40:58Z</dcterms:created>
  <dcterms:modified xsi:type="dcterms:W3CDTF">2025-07-04T18:26:31Z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16c6874-6a52-4c55-bb33-98e97dca7efe_Enabled">
    <vt:lpwstr>true</vt:lpwstr>
  </property>
  <property fmtid="{D5CDD505-2E9C-101B-9397-08002B2CF9AE}" pid="3" name="MSIP_Label_916c6874-6a52-4c55-bb33-98e97dca7efe_SetDate">
    <vt:lpwstr>2022-11-15T19:40:58Z</vt:lpwstr>
  </property>
  <property fmtid="{D5CDD505-2E9C-101B-9397-08002B2CF9AE}" pid="4" name="MSIP_Label_916c6874-6a52-4c55-bb33-98e97dca7efe_Method">
    <vt:lpwstr>Standard</vt:lpwstr>
  </property>
  <property fmtid="{D5CDD505-2E9C-101B-9397-08002B2CF9AE}" pid="5" name="MSIP_Label_916c6874-6a52-4c55-bb33-98e97dca7efe_Name">
    <vt:lpwstr>RESTRICTED</vt:lpwstr>
  </property>
  <property fmtid="{D5CDD505-2E9C-101B-9397-08002B2CF9AE}" pid="6" name="MSIP_Label_916c6874-6a52-4c55-bb33-98e97dca7efe_SiteId">
    <vt:lpwstr>b59c0e2d-9357-4098-af50-3b7f4d163bce</vt:lpwstr>
  </property>
  <property fmtid="{D5CDD505-2E9C-101B-9397-08002B2CF9AE}" pid="7" name="MSIP_Label_916c6874-6a52-4c55-bb33-98e97dca7efe_ActionId">
    <vt:lpwstr>3005fcbb-7a6f-4218-a5cb-cfa09203bc2d</vt:lpwstr>
  </property>
  <property fmtid="{D5CDD505-2E9C-101B-9397-08002B2CF9AE}" pid="8" name="MSIP_Label_916c6874-6a52-4c55-bb33-98e97dca7efe_ContentBits">
    <vt:lpwstr>0</vt:lpwstr>
  </property>
</Properties>
</file>